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embeddings/oleObject91.bin" ContentType="application/vnd.openxmlformats-officedocument.oleObject"/>
  <Override PartName="/xl/embeddings/oleObject92.bin" ContentType="application/vnd.openxmlformats-officedocument.oleObject"/>
  <Override PartName="/xl/embeddings/oleObject93.bin" ContentType="application/vnd.openxmlformats-officedocument.oleObject"/>
  <Override PartName="/xl/embeddings/oleObject94.bin" ContentType="application/vnd.openxmlformats-officedocument.oleObject"/>
  <Override PartName="/xl/embeddings/oleObject95.bin" ContentType="application/vnd.openxmlformats-officedocument.oleObject"/>
  <Override PartName="/xl/embeddings/oleObject96.bin" ContentType="application/vnd.openxmlformats-officedocument.oleObject"/>
  <Override PartName="/xl/embeddings/oleObject97.bin" ContentType="application/vnd.openxmlformats-officedocument.oleObject"/>
  <Override PartName="/xl/embeddings/oleObject98.bin" ContentType="application/vnd.openxmlformats-officedocument.oleObject"/>
  <Override PartName="/xl/embeddings/oleObject99.bin" ContentType="application/vnd.openxmlformats-officedocument.oleObject"/>
  <Override PartName="/xl/embeddings/oleObject100.bin" ContentType="application/vnd.openxmlformats-officedocument.oleObject"/>
  <Override PartName="/xl/embeddings/oleObject101.bin" ContentType="application/vnd.openxmlformats-officedocument.oleObject"/>
  <Override PartName="/xl/embeddings/oleObject102.bin" ContentType="application/vnd.openxmlformats-officedocument.oleObject"/>
  <Override PartName="/xl/embeddings/oleObject103.bin" ContentType="application/vnd.openxmlformats-officedocument.oleObject"/>
  <Override PartName="/xl/embeddings/oleObject104.bin" ContentType="application/vnd.openxmlformats-officedocument.oleObject"/>
  <Override PartName="/xl/embeddings/oleObject105.bin" ContentType="application/vnd.openxmlformats-officedocument.oleObject"/>
  <Override PartName="/xl/embeddings/oleObject106.bin" ContentType="application/vnd.openxmlformats-officedocument.oleObject"/>
  <Override PartName="/xl/drawings/drawing2.xml" ContentType="application/vnd.openxmlformats-officedocument.drawing+xml"/>
  <Override PartName="/xl/embeddings/oleObject107.bin" ContentType="application/vnd.openxmlformats-officedocument.oleObject"/>
  <Override PartName="/xl/embeddings/oleObject108.bin" ContentType="application/vnd.openxmlformats-officedocument.oleObject"/>
  <Override PartName="/xl/embeddings/oleObject109.bin" ContentType="application/vnd.openxmlformats-officedocument.oleObject"/>
  <Override PartName="/xl/embeddings/oleObject110.bin" ContentType="application/vnd.openxmlformats-officedocument.oleObject"/>
  <Override PartName="/xl/embeddings/oleObject111.bin" ContentType="application/vnd.openxmlformats-officedocument.oleObject"/>
  <Override PartName="/xl/embeddings/oleObject112.bin" ContentType="application/vnd.openxmlformats-officedocument.oleObject"/>
  <Override PartName="/xl/embeddings/oleObject113.bin" ContentType="application/vnd.openxmlformats-officedocument.oleObject"/>
  <Override PartName="/xl/embeddings/oleObject114.bin" ContentType="application/vnd.openxmlformats-officedocument.oleObject"/>
  <Override PartName="/xl/embeddings/oleObject115.bin" ContentType="application/vnd.openxmlformats-officedocument.oleObject"/>
  <Override PartName="/xl/embeddings/oleObject116.bin" ContentType="application/vnd.openxmlformats-officedocument.oleObject"/>
  <Override PartName="/xl/embeddings/oleObject117.bin" ContentType="application/vnd.openxmlformats-officedocument.oleObject"/>
  <Override PartName="/xl/embeddings/oleObject118.bin" ContentType="application/vnd.openxmlformats-officedocument.oleObject"/>
  <Override PartName="/xl/embeddings/oleObject119.bin" ContentType="application/vnd.openxmlformats-officedocument.oleObject"/>
  <Override PartName="/xl/embeddings/oleObject120.bin" ContentType="application/vnd.openxmlformats-officedocument.oleObject"/>
  <Override PartName="/xl/embeddings/oleObject121.bin" ContentType="application/vnd.openxmlformats-officedocument.oleObject"/>
  <Override PartName="/xl/embeddings/oleObject122.bin" ContentType="application/vnd.openxmlformats-officedocument.oleObject"/>
  <Override PartName="/xl/embeddings/oleObject123.bin" ContentType="application/vnd.openxmlformats-officedocument.oleObject"/>
  <Override PartName="/xl/embeddings/oleObject124.bin" ContentType="application/vnd.openxmlformats-officedocument.oleObject"/>
  <Override PartName="/xl/embeddings/oleObject125.bin" ContentType="application/vnd.openxmlformats-officedocument.oleObject"/>
  <Override PartName="/xl/embeddings/oleObject126.bin" ContentType="application/vnd.openxmlformats-officedocument.oleObject"/>
  <Override PartName="/xl/embeddings/oleObject127.bin" ContentType="application/vnd.openxmlformats-officedocument.oleObject"/>
  <Override PartName="/xl/embeddings/oleObject128.bin" ContentType="application/vnd.openxmlformats-officedocument.oleObject"/>
  <Override PartName="/xl/embeddings/oleObject129.bin" ContentType="application/vnd.openxmlformats-officedocument.oleObject"/>
  <Override PartName="/xl/embeddings/oleObject130.bin" ContentType="application/vnd.openxmlformats-officedocument.oleObject"/>
  <Override PartName="/xl/embeddings/oleObject131.bin" ContentType="application/vnd.openxmlformats-officedocument.oleObject"/>
  <Override PartName="/xl/embeddings/oleObject132.bin" ContentType="application/vnd.openxmlformats-officedocument.oleObject"/>
  <Override PartName="/xl/embeddings/oleObject133.bin" ContentType="application/vnd.openxmlformats-officedocument.oleObject"/>
  <Override PartName="/xl/embeddings/oleObject134.bin" ContentType="application/vnd.openxmlformats-officedocument.oleObject"/>
  <Override PartName="/xl/embeddings/oleObject135.bin" ContentType="application/vnd.openxmlformats-officedocument.oleObject"/>
  <Override PartName="/xl/embeddings/oleObject136.bin" ContentType="application/vnd.openxmlformats-officedocument.oleObject"/>
  <Override PartName="/xl/embeddings/oleObject137.bin" ContentType="application/vnd.openxmlformats-officedocument.oleObject"/>
  <Override PartName="/xl/embeddings/oleObject138.bin" ContentType="application/vnd.openxmlformats-officedocument.oleObject"/>
  <Override PartName="/xl/embeddings/oleObject139.bin" ContentType="application/vnd.openxmlformats-officedocument.oleObject"/>
  <Override PartName="/xl/embeddings/oleObject140.bin" ContentType="application/vnd.openxmlformats-officedocument.oleObject"/>
  <Override PartName="/xl/embeddings/oleObject141.bin" ContentType="application/vnd.openxmlformats-officedocument.oleObject"/>
  <Override PartName="/xl/embeddings/oleObject142.bin" ContentType="application/vnd.openxmlformats-officedocument.oleObject"/>
  <Override PartName="/xl/embeddings/oleObject143.bin" ContentType="application/vnd.openxmlformats-officedocument.oleObject"/>
  <Override PartName="/xl/embeddings/oleObject144.bin" ContentType="application/vnd.openxmlformats-officedocument.oleObject"/>
  <Override PartName="/xl/embeddings/oleObject145.bin" ContentType="application/vnd.openxmlformats-officedocument.oleObject"/>
  <Override PartName="/xl/embeddings/oleObject146.bin" ContentType="application/vnd.openxmlformats-officedocument.oleObject"/>
  <Override PartName="/xl/embeddings/oleObject147.bin" ContentType="application/vnd.openxmlformats-officedocument.oleObject"/>
  <Override PartName="/xl/embeddings/oleObject148.bin" ContentType="application/vnd.openxmlformats-officedocument.oleObject"/>
  <Override PartName="/xl/embeddings/oleObject149.bin" ContentType="application/vnd.openxmlformats-officedocument.oleObject"/>
  <Override PartName="/xl/embeddings/oleObject150.bin" ContentType="application/vnd.openxmlformats-officedocument.oleObject"/>
  <Override PartName="/xl/embeddings/oleObject151.bin" ContentType="application/vnd.openxmlformats-officedocument.oleObject"/>
  <Override PartName="/xl/embeddings/oleObject152.bin" ContentType="application/vnd.openxmlformats-officedocument.oleObject"/>
  <Override PartName="/xl/embeddings/oleObject153.bin" ContentType="application/vnd.openxmlformats-officedocument.oleObject"/>
  <Override PartName="/xl/embeddings/oleObject154.bin" ContentType="application/vnd.openxmlformats-officedocument.oleObject"/>
  <Override PartName="/xl/embeddings/oleObject155.bin" ContentType="application/vnd.openxmlformats-officedocument.oleObject"/>
  <Override PartName="/xl/embeddings/oleObject156.bin" ContentType="application/vnd.openxmlformats-officedocument.oleObject"/>
  <Override PartName="/xl/embeddings/oleObject157.bin" ContentType="application/vnd.openxmlformats-officedocument.oleObject"/>
  <Override PartName="/xl/embeddings/oleObject158.bin" ContentType="application/vnd.openxmlformats-officedocument.oleObject"/>
  <Override PartName="/xl/embeddings/oleObject159.bin" ContentType="application/vnd.openxmlformats-officedocument.oleObject"/>
  <Override PartName="/xl/embeddings/oleObject160.bin" ContentType="application/vnd.openxmlformats-officedocument.oleObject"/>
  <Override PartName="/xl/embeddings/oleObject161.bin" ContentType="application/vnd.openxmlformats-officedocument.oleObject"/>
  <Override PartName="/xl/embeddings/oleObject162.bin" ContentType="application/vnd.openxmlformats-officedocument.oleObject"/>
  <Override PartName="/xl/embeddings/oleObject163.bin" ContentType="application/vnd.openxmlformats-officedocument.oleObject"/>
  <Override PartName="/xl/embeddings/oleObject164.bin" ContentType="application/vnd.openxmlformats-officedocument.oleObject"/>
  <Override PartName="/xl/embeddings/oleObject165.bin" ContentType="application/vnd.openxmlformats-officedocument.oleObject"/>
  <Override PartName="/xl/embeddings/oleObject166.bin" ContentType="application/vnd.openxmlformats-officedocument.oleObject"/>
  <Override PartName="/xl/embeddings/oleObject167.bin" ContentType="application/vnd.openxmlformats-officedocument.oleObject"/>
  <Override PartName="/xl/embeddings/oleObject168.bin" ContentType="application/vnd.openxmlformats-officedocument.oleObject"/>
  <Override PartName="/xl/embeddings/oleObject169.bin" ContentType="application/vnd.openxmlformats-officedocument.oleObject"/>
  <Override PartName="/xl/embeddings/oleObject170.bin" ContentType="application/vnd.openxmlformats-officedocument.oleObject"/>
  <Override PartName="/xl/embeddings/oleObject171.bin" ContentType="application/vnd.openxmlformats-officedocument.oleObject"/>
  <Override PartName="/xl/embeddings/oleObject172.bin" ContentType="application/vnd.openxmlformats-officedocument.oleObject"/>
  <Override PartName="/xl/embeddings/oleObject173.bin" ContentType="application/vnd.openxmlformats-officedocument.oleObject"/>
  <Override PartName="/xl/embeddings/oleObject174.bin" ContentType="application/vnd.openxmlformats-officedocument.oleObject"/>
  <Override PartName="/xl/embeddings/oleObject175.bin" ContentType="application/vnd.openxmlformats-officedocument.oleObject"/>
  <Override PartName="/xl/embeddings/oleObject176.bin" ContentType="application/vnd.openxmlformats-officedocument.oleObject"/>
  <Override PartName="/xl/embeddings/oleObject177.bin" ContentType="application/vnd.openxmlformats-officedocument.oleObject"/>
  <Override PartName="/xl/embeddings/oleObject178.bin" ContentType="application/vnd.openxmlformats-officedocument.oleObject"/>
  <Override PartName="/xl/embeddings/oleObject179.bin" ContentType="application/vnd.openxmlformats-officedocument.oleObject"/>
  <Override PartName="/xl/embeddings/oleObject180.bin" ContentType="application/vnd.openxmlformats-officedocument.oleObject"/>
  <Override PartName="/xl/embeddings/oleObject181.bin" ContentType="application/vnd.openxmlformats-officedocument.oleObject"/>
  <Override PartName="/xl/embeddings/oleObject182.bin" ContentType="application/vnd.openxmlformats-officedocument.oleObject"/>
  <Override PartName="/xl/embeddings/oleObject183.bin" ContentType="application/vnd.openxmlformats-officedocument.oleObject"/>
  <Override PartName="/xl/embeddings/oleObject184.bin" ContentType="application/vnd.openxmlformats-officedocument.oleObject"/>
  <Override PartName="/xl/embeddings/oleObject185.bin" ContentType="application/vnd.openxmlformats-officedocument.oleObject"/>
  <Override PartName="/xl/embeddings/oleObject186.bin" ContentType="application/vnd.openxmlformats-officedocument.oleObject"/>
  <Override PartName="/xl/embeddings/oleObject187.bin" ContentType="application/vnd.openxmlformats-officedocument.oleObject"/>
  <Override PartName="/xl/embeddings/oleObject188.bin" ContentType="application/vnd.openxmlformats-officedocument.oleObject"/>
  <Override PartName="/xl/embeddings/oleObject189.bin" ContentType="application/vnd.openxmlformats-officedocument.oleObject"/>
  <Override PartName="/xl/embeddings/oleObject190.bin" ContentType="application/vnd.openxmlformats-officedocument.oleObject"/>
  <Override PartName="/xl/embeddings/oleObject191.bin" ContentType="application/vnd.openxmlformats-officedocument.oleObject"/>
  <Override PartName="/xl/embeddings/oleObject192.bin" ContentType="application/vnd.openxmlformats-officedocument.oleObject"/>
  <Override PartName="/xl/embeddings/oleObject193.bin" ContentType="application/vnd.openxmlformats-officedocument.oleObject"/>
  <Override PartName="/xl/embeddings/oleObject194.bin" ContentType="application/vnd.openxmlformats-officedocument.oleObject"/>
  <Override PartName="/xl/embeddings/oleObject195.bin" ContentType="application/vnd.openxmlformats-officedocument.oleObject"/>
  <Override PartName="/xl/embeddings/oleObject196.bin" ContentType="application/vnd.openxmlformats-officedocument.oleObject"/>
  <Override PartName="/xl/embeddings/oleObject197.bin" ContentType="application/vnd.openxmlformats-officedocument.oleObject"/>
  <Override PartName="/xl/embeddings/oleObject198.bin" ContentType="application/vnd.openxmlformats-officedocument.oleObject"/>
  <Override PartName="/xl/embeddings/oleObject199.bin" ContentType="application/vnd.openxmlformats-officedocument.oleObject"/>
  <Override PartName="/xl/embeddings/oleObject200.bin" ContentType="application/vnd.openxmlformats-officedocument.oleObject"/>
  <Override PartName="/xl/embeddings/oleObject201.bin" ContentType="application/vnd.openxmlformats-officedocument.oleObject"/>
  <Override PartName="/xl/embeddings/oleObject202.bin" ContentType="application/vnd.openxmlformats-officedocument.oleObject"/>
  <Override PartName="/xl/embeddings/oleObject203.bin" ContentType="application/vnd.openxmlformats-officedocument.oleObject"/>
  <Override PartName="/xl/embeddings/oleObject204.bin" ContentType="application/vnd.openxmlformats-officedocument.oleObject"/>
  <Override PartName="/xl/embeddings/oleObject205.bin" ContentType="application/vnd.openxmlformats-officedocument.oleObject"/>
  <Override PartName="/xl/embeddings/oleObject206.bin" ContentType="application/vnd.openxmlformats-officedocument.oleObject"/>
  <Override PartName="/xl/embeddings/oleObject207.bin" ContentType="application/vnd.openxmlformats-officedocument.oleObject"/>
  <Override PartName="/xl/embeddings/oleObject208.bin" ContentType="application/vnd.openxmlformats-officedocument.oleObject"/>
  <Override PartName="/xl/embeddings/oleObject209.bin" ContentType="application/vnd.openxmlformats-officedocument.oleObject"/>
  <Override PartName="/xl/embeddings/oleObject210.bin" ContentType="application/vnd.openxmlformats-officedocument.oleObject"/>
  <Override PartName="/xl/embeddings/oleObject211.bin" ContentType="application/vnd.openxmlformats-officedocument.oleObject"/>
  <Override PartName="/xl/embeddings/oleObject212.bin" ContentType="application/vnd.openxmlformats-officedocument.oleObject"/>
  <Override PartName="/xl/drawings/drawing3.xml" ContentType="application/vnd.openxmlformats-officedocument.drawing+xml"/>
  <Override PartName="/xl/embeddings/oleObject213.bin" ContentType="application/vnd.openxmlformats-officedocument.oleObject"/>
  <Override PartName="/xl/embeddings/oleObject214.bin" ContentType="application/vnd.openxmlformats-officedocument.oleObject"/>
  <Override PartName="/xl/embeddings/oleObject215.bin" ContentType="application/vnd.openxmlformats-officedocument.oleObject"/>
  <Override PartName="/xl/embeddings/oleObject216.bin" ContentType="application/vnd.openxmlformats-officedocument.oleObject"/>
  <Override PartName="/xl/embeddings/oleObject217.bin" ContentType="application/vnd.openxmlformats-officedocument.oleObject"/>
  <Override PartName="/xl/embeddings/oleObject218.bin" ContentType="application/vnd.openxmlformats-officedocument.oleObject"/>
  <Override PartName="/xl/embeddings/oleObject219.bin" ContentType="application/vnd.openxmlformats-officedocument.oleObject"/>
  <Override PartName="/xl/embeddings/oleObject220.bin" ContentType="application/vnd.openxmlformats-officedocument.oleObject"/>
  <Override PartName="/xl/embeddings/oleObject221.bin" ContentType="application/vnd.openxmlformats-officedocument.oleObject"/>
  <Override PartName="/xl/embeddings/oleObject222.bin" ContentType="application/vnd.openxmlformats-officedocument.oleObject"/>
  <Override PartName="/xl/embeddings/oleObject223.bin" ContentType="application/vnd.openxmlformats-officedocument.oleObject"/>
  <Override PartName="/xl/embeddings/oleObject224.bin" ContentType="application/vnd.openxmlformats-officedocument.oleObject"/>
  <Override PartName="/xl/embeddings/oleObject225.bin" ContentType="application/vnd.openxmlformats-officedocument.oleObject"/>
  <Override PartName="/xl/embeddings/oleObject226.bin" ContentType="application/vnd.openxmlformats-officedocument.oleObject"/>
  <Override PartName="/xl/embeddings/oleObject227.bin" ContentType="application/vnd.openxmlformats-officedocument.oleObject"/>
  <Override PartName="/xl/embeddings/oleObject228.bin" ContentType="application/vnd.openxmlformats-officedocument.oleObject"/>
  <Override PartName="/xl/embeddings/oleObject229.bin" ContentType="application/vnd.openxmlformats-officedocument.oleObject"/>
  <Override PartName="/xl/embeddings/oleObject230.bin" ContentType="application/vnd.openxmlformats-officedocument.oleObject"/>
  <Override PartName="/xl/embeddings/oleObject231.bin" ContentType="application/vnd.openxmlformats-officedocument.oleObject"/>
  <Override PartName="/xl/embeddings/oleObject232.bin" ContentType="application/vnd.openxmlformats-officedocument.oleObject"/>
  <Override PartName="/xl/embeddings/oleObject233.bin" ContentType="application/vnd.openxmlformats-officedocument.oleObject"/>
  <Override PartName="/xl/embeddings/oleObject234.bin" ContentType="application/vnd.openxmlformats-officedocument.oleObject"/>
  <Override PartName="/xl/embeddings/oleObject236.bin" ContentType="application/vnd.openxmlformats-officedocument.oleObject"/>
  <Override PartName="/xl/embeddings/oleObject237.bin" ContentType="application/vnd.openxmlformats-officedocument.oleObject"/>
  <Override PartName="/xl/embeddings/oleObject238.bin" ContentType="application/vnd.openxmlformats-officedocument.oleObject"/>
  <Override PartName="/xl/embeddings/oleObject239.bin" ContentType="application/vnd.openxmlformats-officedocument.oleObject"/>
  <Override PartName="/xl/embeddings/oleObject240.bin" ContentType="application/vnd.openxmlformats-officedocument.oleObject"/>
  <Override PartName="/xl/embeddings/oleObject241.bin" ContentType="application/vnd.openxmlformats-officedocument.oleObject"/>
  <Override PartName="/xl/embeddings/oleObject242.bin" ContentType="application/vnd.openxmlformats-officedocument.oleObject"/>
  <Override PartName="/xl/embeddings/oleObject243.bin" ContentType="application/vnd.openxmlformats-officedocument.oleObject"/>
  <Override PartName="/xl/embeddings/oleObject244.bin" ContentType="application/vnd.openxmlformats-officedocument.oleObject"/>
  <Override PartName="/xl/embeddings/oleObject245.bin" ContentType="application/vnd.openxmlformats-officedocument.oleObject"/>
  <Override PartName="/xl/embeddings/oleObject246.bin" ContentType="application/vnd.openxmlformats-officedocument.oleObject"/>
  <Override PartName="/xl/embeddings/oleObject247.bin" ContentType="application/vnd.openxmlformats-officedocument.oleObject"/>
  <Override PartName="/xl/embeddings/oleObject248.bin" ContentType="application/vnd.openxmlformats-officedocument.oleObject"/>
  <Override PartName="/xl/embeddings/oleObject249.bin" ContentType="application/vnd.openxmlformats-officedocument.oleObject"/>
  <Override PartName="/xl/embeddings/oleObject250.bin" ContentType="application/vnd.openxmlformats-officedocument.oleObject"/>
  <Override PartName="/xl/embeddings/oleObject251.bin" ContentType="application/vnd.openxmlformats-officedocument.oleObject"/>
  <Override PartName="/xl/embeddings/oleObject252.bin" ContentType="application/vnd.openxmlformats-officedocument.oleObject"/>
  <Override PartName="/xl/embeddings/oleObject253.bin" ContentType="application/vnd.openxmlformats-officedocument.oleObject"/>
  <Override PartName="/xl/embeddings/oleObject254.bin" ContentType="application/vnd.openxmlformats-officedocument.oleObject"/>
  <Override PartName="/xl/embeddings/oleObject255.bin" ContentType="application/vnd.openxmlformats-officedocument.oleObject"/>
  <Override PartName="/xl/embeddings/oleObject256.bin" ContentType="application/vnd.openxmlformats-officedocument.oleObject"/>
  <Override PartName="/xl/embeddings/oleObject257.bin" ContentType="application/vnd.openxmlformats-officedocument.oleObject"/>
  <Override PartName="/xl/embeddings/oleObject258.bin" ContentType="application/vnd.openxmlformats-officedocument.oleObject"/>
  <Override PartName="/xl/embeddings/oleObject259.bin" ContentType="application/vnd.openxmlformats-officedocument.oleObject"/>
  <Override PartName="/xl/embeddings/oleObject260.bin" ContentType="application/vnd.openxmlformats-officedocument.oleObject"/>
  <Override PartName="/xl/embeddings/oleObject261.bin" ContentType="application/vnd.openxmlformats-officedocument.oleObject"/>
  <Override PartName="/xl/embeddings/oleObject262.bin" ContentType="application/vnd.openxmlformats-officedocument.oleObject"/>
  <Override PartName="/xl/embeddings/oleObject263.bin" ContentType="application/vnd.openxmlformats-officedocument.oleObject"/>
  <Override PartName="/xl/embeddings/oleObject264.bin" ContentType="application/vnd.openxmlformats-officedocument.oleObject"/>
  <Override PartName="/xl/embeddings/oleObject265.bin" ContentType="application/vnd.openxmlformats-officedocument.oleObject"/>
  <Override PartName="/xl/embeddings/oleObject266.bin" ContentType="application/vnd.openxmlformats-officedocument.oleObject"/>
  <Override PartName="/xl/embeddings/oleObject267.bin" ContentType="application/vnd.openxmlformats-officedocument.oleObject"/>
  <Override PartName="/xl/embeddings/oleObject268.bin" ContentType="application/vnd.openxmlformats-officedocument.oleObject"/>
  <Override PartName="/xl/embeddings/oleObject269.bin" ContentType="application/vnd.openxmlformats-officedocument.oleObject"/>
  <Override PartName="/xl/embeddings/oleObject270.bin" ContentType="application/vnd.openxmlformats-officedocument.oleObject"/>
  <Override PartName="/xl/embeddings/oleObject271.bin" ContentType="application/vnd.openxmlformats-officedocument.oleObject"/>
  <Override PartName="/xl/embeddings/oleObject272.bin" ContentType="application/vnd.openxmlformats-officedocument.oleObject"/>
  <Override PartName="/xl/embeddings/oleObject273.bin" ContentType="application/vnd.openxmlformats-officedocument.oleObject"/>
  <Override PartName="/xl/embeddings/oleObject274.bin" ContentType="application/vnd.openxmlformats-officedocument.oleObject"/>
  <Override PartName="/xl/embeddings/oleObject275.bin" ContentType="application/vnd.openxmlformats-officedocument.oleObject"/>
  <Override PartName="/xl/embeddings/oleObject235.bin" ContentType="application/vnd.openxmlformats-officedocument.oleObject"/>
  <Override PartName="/xl/embeddings/oleObject277.bin" ContentType="application/vnd.openxmlformats-officedocument.oleObject"/>
  <Override PartName="/xl/embeddings/oleObject278.bin" ContentType="application/vnd.openxmlformats-officedocument.oleObject"/>
  <Override PartName="/xl/embeddings/oleObject279.bin" ContentType="application/vnd.openxmlformats-officedocument.oleObject"/>
  <Override PartName="/xl/embeddings/oleObject280.bin" ContentType="application/vnd.openxmlformats-officedocument.oleObject"/>
  <Override PartName="/xl/embeddings/oleObject281.bin" ContentType="application/vnd.openxmlformats-officedocument.oleObject"/>
  <Override PartName="/xl/embeddings/oleObject282.bin" ContentType="application/vnd.openxmlformats-officedocument.oleObject"/>
  <Override PartName="/xl/embeddings/oleObject283.bin" ContentType="application/vnd.openxmlformats-officedocument.oleObject"/>
  <Override PartName="/xl/embeddings/oleObject284.bin" ContentType="application/vnd.openxmlformats-officedocument.oleObject"/>
  <Override PartName="/xl/embeddings/oleObject285.bin" ContentType="application/vnd.openxmlformats-officedocument.oleObject"/>
  <Override PartName="/xl/embeddings/oleObject286.bin" ContentType="application/vnd.openxmlformats-officedocument.oleObject"/>
  <Override PartName="/xl/embeddings/oleObject287.bin" ContentType="application/vnd.openxmlformats-officedocument.oleObject"/>
  <Override PartName="/xl/embeddings/oleObject288.bin" ContentType="application/vnd.openxmlformats-officedocument.oleObject"/>
  <Override PartName="/xl/embeddings/oleObject289.bin" ContentType="application/vnd.openxmlformats-officedocument.oleObject"/>
  <Override PartName="/xl/embeddings/oleObject290.bin" ContentType="application/vnd.openxmlformats-officedocument.oleObject"/>
  <Override PartName="/xl/embeddings/oleObject291.bin" ContentType="application/vnd.openxmlformats-officedocument.oleObject"/>
  <Override PartName="/xl/embeddings/oleObject292.bin" ContentType="application/vnd.openxmlformats-officedocument.oleObject"/>
  <Override PartName="/xl/embeddings/oleObject293.bin" ContentType="application/vnd.openxmlformats-officedocument.oleObject"/>
  <Override PartName="/xl/embeddings/oleObject294.bin" ContentType="application/vnd.openxmlformats-officedocument.oleObject"/>
  <Override PartName="/xl/embeddings/oleObject295.bin" ContentType="application/vnd.openxmlformats-officedocument.oleObject"/>
  <Override PartName="/xl/embeddings/oleObject296.bin" ContentType="application/vnd.openxmlformats-officedocument.oleObject"/>
  <Override PartName="/xl/embeddings/oleObject297.bin" ContentType="application/vnd.openxmlformats-officedocument.oleObject"/>
  <Override PartName="/xl/embeddings/oleObject298.bin" ContentType="application/vnd.openxmlformats-officedocument.oleObject"/>
  <Override PartName="/xl/embeddings/oleObject299.bin" ContentType="application/vnd.openxmlformats-officedocument.oleObject"/>
  <Override PartName="/xl/embeddings/oleObject300.bin" ContentType="application/vnd.openxmlformats-officedocument.oleObject"/>
  <Override PartName="/xl/embeddings/oleObject301.bin" ContentType="application/vnd.openxmlformats-officedocument.oleObject"/>
  <Override PartName="/xl/embeddings/oleObject302.bin" ContentType="application/vnd.openxmlformats-officedocument.oleObject"/>
  <Override PartName="/xl/embeddings/oleObject303.bin" ContentType="application/vnd.openxmlformats-officedocument.oleObject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mbeddings/oleObject276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OneDrive_2026-05-15\1 - DAO\"/>
    </mc:Choice>
  </mc:AlternateContent>
  <xr:revisionPtr revIDLastSave="0" documentId="8_{75F03F06-98A3-4643-95F9-C585BCB375F4}" xr6:coauthVersionLast="47" xr6:coauthVersionMax="47" xr10:uidLastSave="{00000000-0000-0000-0000-000000000000}"/>
  <bookViews>
    <workbookView xWindow="28680" yWindow="-120" windowWidth="29040" windowHeight="15720" activeTab="3" xr2:uid="{00000000-000D-0000-FFFF-FFFF00000000}"/>
  </bookViews>
  <sheets>
    <sheet name="NV BAT" sheetId="13" r:id="rId1"/>
    <sheet name="DEUX PREAU" sheetId="18" r:id="rId2"/>
    <sheet name="CLOTURE KANAKONO" sheetId="21" r:id="rId3"/>
    <sheet name="RECAP" sheetId="17" r:id="rId4"/>
  </sheets>
  <definedNames>
    <definedName name="_xlnm.Print_Titles" localSheetId="0">'NV BAT'!$8:$9</definedName>
    <definedName name="_xlnm.Print_Area" localSheetId="0">'NV BAT'!$A$1:$F$337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21" l="1"/>
  <c r="F24" i="21" l="1"/>
  <c r="F23" i="21"/>
  <c r="F22" i="21"/>
  <c r="F21" i="21"/>
  <c r="F20" i="21"/>
  <c r="F19" i="21"/>
  <c r="F18" i="21"/>
  <c r="F13" i="21"/>
  <c r="F12" i="21"/>
  <c r="F14" i="21" s="1"/>
  <c r="F30" i="21" s="1"/>
  <c r="A7" i="21"/>
  <c r="D27" i="18"/>
  <c r="D29" i="18"/>
  <c r="F81" i="18"/>
  <c r="D56" i="18"/>
  <c r="D54" i="18"/>
  <c r="D52" i="18"/>
  <c r="F52" i="18" s="1"/>
  <c r="D50" i="18"/>
  <c r="D51" i="18" s="1"/>
  <c r="F51" i="18" s="1"/>
  <c r="D41" i="18"/>
  <c r="F41" i="18" s="1"/>
  <c r="D37" i="18"/>
  <c r="F37" i="18" s="1"/>
  <c r="D39" i="18"/>
  <c r="D40" i="18" s="1"/>
  <c r="F40" i="18" s="1"/>
  <c r="D35" i="18"/>
  <c r="F35" i="18" s="1"/>
  <c r="D33" i="18"/>
  <c r="F33" i="18" s="1"/>
  <c r="F29" i="18"/>
  <c r="F27" i="18"/>
  <c r="D20" i="18"/>
  <c r="F20" i="18"/>
  <c r="F226" i="13"/>
  <c r="F104" i="13"/>
  <c r="D62" i="13"/>
  <c r="D54" i="13"/>
  <c r="D43" i="13"/>
  <c r="D39" i="13"/>
  <c r="F111" i="18"/>
  <c r="F96" i="18"/>
  <c r="F95" i="18"/>
  <c r="F94" i="18"/>
  <c r="F93" i="18"/>
  <c r="D88" i="18"/>
  <c r="F88" i="18" s="1"/>
  <c r="F87" i="18"/>
  <c r="F89" i="18" s="1"/>
  <c r="F115" i="18" s="1"/>
  <c r="F82" i="18"/>
  <c r="F75" i="18"/>
  <c r="F70" i="18"/>
  <c r="F71" i="18" s="1"/>
  <c r="F105" i="18" s="1"/>
  <c r="F66" i="18"/>
  <c r="F64" i="18"/>
  <c r="F61" i="18"/>
  <c r="F58" i="18"/>
  <c r="F56" i="18"/>
  <c r="D55" i="18"/>
  <c r="F55" i="18" s="1"/>
  <c r="F48" i="18"/>
  <c r="F47" i="18"/>
  <c r="F44" i="18"/>
  <c r="F43" i="18"/>
  <c r="F14" i="18"/>
  <c r="F13" i="18"/>
  <c r="F12" i="18"/>
  <c r="A7" i="18"/>
  <c r="F229" i="13"/>
  <c r="D72" i="13"/>
  <c r="D58" i="13"/>
  <c r="D59" i="13" s="1"/>
  <c r="D60" i="13"/>
  <c r="D56" i="13"/>
  <c r="D41" i="13"/>
  <c r="D52" i="13"/>
  <c r="D291" i="13" s="1"/>
  <c r="D45" i="13"/>
  <c r="D44" i="13"/>
  <c r="D32" i="13"/>
  <c r="D30" i="13"/>
  <c r="D23" i="13"/>
  <c r="D300" i="13"/>
  <c r="F273" i="13"/>
  <c r="F25" i="21" l="1"/>
  <c r="F31" i="21" s="1"/>
  <c r="F32" i="21" s="1"/>
  <c r="F9" i="17" s="1"/>
  <c r="F50" i="18"/>
  <c r="F97" i="18"/>
  <c r="F116" i="18" s="1"/>
  <c r="F83" i="18"/>
  <c r="F114" i="18" s="1"/>
  <c r="F15" i="18"/>
  <c r="F102" i="18" s="1"/>
  <c r="F76" i="18"/>
  <c r="F106" i="18" s="1"/>
  <c r="D36" i="18"/>
  <c r="F36" i="18" s="1"/>
  <c r="F39" i="18"/>
  <c r="F54" i="18"/>
  <c r="D22" i="18"/>
  <c r="F22" i="18" s="1"/>
  <c r="F23" i="18" s="1"/>
  <c r="F103" i="18" s="1"/>
  <c r="D30" i="18"/>
  <c r="F30" i="18" s="1"/>
  <c r="D25" i="13"/>
  <c r="D70" i="13"/>
  <c r="F67" i="18" l="1"/>
  <c r="F104" i="18" s="1"/>
  <c r="F117" i="18" s="1"/>
  <c r="F8" i="17" s="1"/>
  <c r="F98" i="13" l="1"/>
  <c r="F99" i="13"/>
  <c r="F329" i="13"/>
  <c r="F180" i="13"/>
  <c r="F128" i="13"/>
  <c r="F12" i="13"/>
  <c r="F187" i="13" l="1"/>
  <c r="F179" i="13"/>
  <c r="F175" i="13"/>
  <c r="F176" i="13"/>
  <c r="F177" i="13"/>
  <c r="F100" i="13" l="1"/>
  <c r="D55" i="13"/>
  <c r="D40" i="13"/>
  <c r="F23" i="13"/>
  <c r="F14" i="13"/>
  <c r="D33" i="13" l="1"/>
  <c r="F311" i="13" l="1"/>
  <c r="F310" i="13"/>
  <c r="F308" i="13"/>
  <c r="F307" i="13"/>
  <c r="F306" i="13"/>
  <c r="F305" i="13"/>
  <c r="F300" i="13"/>
  <c r="F299" i="13"/>
  <c r="F294" i="13"/>
  <c r="F292" i="13"/>
  <c r="F291" i="13"/>
  <c r="F288" i="13"/>
  <c r="F286" i="13"/>
  <c r="F285" i="13"/>
  <c r="F282" i="13"/>
  <c r="F281" i="13"/>
  <c r="F280" i="13"/>
  <c r="F279" i="13"/>
  <c r="F278" i="13"/>
  <c r="F272" i="13"/>
  <c r="F271" i="13"/>
  <c r="F270" i="13"/>
  <c r="F269" i="13"/>
  <c r="F268" i="13"/>
  <c r="F267" i="13"/>
  <c r="F263" i="13"/>
  <c r="F262" i="13"/>
  <c r="F261" i="13"/>
  <c r="F260" i="13"/>
  <c r="F257" i="13"/>
  <c r="F256" i="13"/>
  <c r="F253" i="13"/>
  <c r="F252" i="13"/>
  <c r="F247" i="13"/>
  <c r="F244" i="13"/>
  <c r="F243" i="13"/>
  <c r="F242" i="13"/>
  <c r="F237" i="13"/>
  <c r="F236" i="13"/>
  <c r="F235" i="13"/>
  <c r="F234" i="13"/>
  <c r="F233" i="13"/>
  <c r="F232" i="13"/>
  <c r="F231" i="13"/>
  <c r="F230" i="13"/>
  <c r="F224" i="13"/>
  <c r="F223" i="13"/>
  <c r="F222" i="13"/>
  <c r="F219" i="13"/>
  <c r="F218" i="13"/>
  <c r="F217" i="13"/>
  <c r="F216" i="13"/>
  <c r="F215" i="13"/>
  <c r="F214" i="13"/>
  <c r="F213" i="13"/>
  <c r="F212" i="13"/>
  <c r="F211" i="13"/>
  <c r="F210" i="13"/>
  <c r="F209" i="13"/>
  <c r="F208" i="13"/>
  <c r="F207" i="13"/>
  <c r="F206" i="13"/>
  <c r="F205" i="13"/>
  <c r="F202" i="13"/>
  <c r="F201" i="13"/>
  <c r="F200" i="13"/>
  <c r="F199" i="13"/>
  <c r="F198" i="13"/>
  <c r="F197" i="13"/>
  <c r="F196" i="13"/>
  <c r="F195" i="13"/>
  <c r="F194" i="13"/>
  <c r="F192" i="13"/>
  <c r="F191" i="13"/>
  <c r="F190" i="13"/>
  <c r="F186" i="13"/>
  <c r="F185" i="13"/>
  <c r="F184" i="13"/>
  <c r="F174" i="13"/>
  <c r="F172" i="13"/>
  <c r="F171" i="13"/>
  <c r="F170" i="13"/>
  <c r="F169" i="13"/>
  <c r="F164" i="13"/>
  <c r="F162" i="13"/>
  <c r="F161" i="13"/>
  <c r="F159" i="13"/>
  <c r="F158" i="13"/>
  <c r="F155" i="13"/>
  <c r="F153" i="13"/>
  <c r="F152" i="13"/>
  <c r="F147" i="13"/>
  <c r="F146" i="13"/>
  <c r="F145" i="13"/>
  <c r="F144" i="13"/>
  <c r="F143" i="13"/>
  <c r="F142" i="13"/>
  <c r="F140" i="13"/>
  <c r="F139" i="13"/>
  <c r="F138" i="13"/>
  <c r="F137" i="13"/>
  <c r="F134" i="13"/>
  <c r="F133" i="13"/>
  <c r="F132" i="13"/>
  <c r="F130" i="13"/>
  <c r="F129" i="13"/>
  <c r="F125" i="13"/>
  <c r="F124" i="13"/>
  <c r="F123" i="13"/>
  <c r="F122" i="13"/>
  <c r="F121" i="13"/>
  <c r="F120" i="13"/>
  <c r="F119" i="13"/>
  <c r="F118" i="13"/>
  <c r="F115" i="13"/>
  <c r="F114" i="13"/>
  <c r="F113" i="13"/>
  <c r="F111" i="13"/>
  <c r="F110" i="13"/>
  <c r="F109" i="13"/>
  <c r="F102" i="13"/>
  <c r="F97" i="13"/>
  <c r="F96" i="13"/>
  <c r="F91" i="13"/>
  <c r="F89" i="13"/>
  <c r="F92" i="13" s="1"/>
  <c r="F84" i="13"/>
  <c r="F83" i="13"/>
  <c r="F85" i="13" s="1"/>
  <c r="F81" i="13"/>
  <c r="F76" i="13"/>
  <c r="F72" i="13"/>
  <c r="F70" i="13"/>
  <c r="F68" i="13"/>
  <c r="F65" i="13"/>
  <c r="F62" i="13"/>
  <c r="F60" i="13"/>
  <c r="F58" i="13"/>
  <c r="F56" i="13"/>
  <c r="F54" i="13"/>
  <c r="F52" i="13"/>
  <c r="F51" i="13"/>
  <c r="F48" i="13"/>
  <c r="F47" i="13"/>
  <c r="F45" i="13"/>
  <c r="F43" i="13"/>
  <c r="F41" i="13"/>
  <c r="F39" i="13"/>
  <c r="F40" i="13"/>
  <c r="F37" i="13"/>
  <c r="F34" i="13"/>
  <c r="F32" i="13"/>
  <c r="F30" i="13"/>
  <c r="F25" i="13"/>
  <c r="F17" i="13"/>
  <c r="F16" i="13"/>
  <c r="F13" i="13"/>
  <c r="A7" i="13"/>
  <c r="F238" i="13" l="1"/>
  <c r="F327" i="13" s="1"/>
  <c r="F105" i="13"/>
  <c r="F324" i="13" s="1"/>
  <c r="F274" i="13"/>
  <c r="F331" i="13" s="1"/>
  <c r="F248" i="13"/>
  <c r="F328" i="13" s="1"/>
  <c r="F148" i="13"/>
  <c r="F325" i="13" s="1"/>
  <c r="F26" i="13"/>
  <c r="F319" i="13" s="1"/>
  <c r="F77" i="13"/>
  <c r="F321" i="13" s="1"/>
  <c r="F323" i="13"/>
  <c r="F165" i="13"/>
  <c r="F326" i="13" s="1"/>
  <c r="F18" i="13"/>
  <c r="F318" i="13" s="1"/>
  <c r="F301" i="13"/>
  <c r="F333" i="13" s="1"/>
  <c r="F313" i="13"/>
  <c r="F334" i="13" s="1"/>
  <c r="F264" i="13"/>
  <c r="F330" i="13" s="1"/>
  <c r="F33" i="13"/>
  <c r="F44" i="13"/>
  <c r="F55" i="13"/>
  <c r="F59" i="13"/>
  <c r="F322" i="13"/>
  <c r="F73" i="13" l="1"/>
  <c r="F320" i="13" s="1"/>
  <c r="F295" i="13"/>
  <c r="F332" i="13" s="1"/>
  <c r="F335" i="13" l="1"/>
  <c r="F7" i="17" s="1"/>
  <c r="F10" i="17" l="1"/>
</calcChain>
</file>

<file path=xl/sharedStrings.xml><?xml version="1.0" encoding="utf-8"?>
<sst xmlns="http://schemas.openxmlformats.org/spreadsheetml/2006/main" count="1117" uniqueCount="642">
  <si>
    <t>Déblais en pleine masse</t>
  </si>
  <si>
    <r>
      <t>m</t>
    </r>
    <r>
      <rPr>
        <vertAlign val="superscript"/>
        <sz val="8"/>
        <rFont val="Garamond"/>
        <family val="1"/>
      </rPr>
      <t>3</t>
    </r>
  </si>
  <si>
    <t>1.2.3</t>
  </si>
  <si>
    <t>1.3</t>
  </si>
  <si>
    <t xml:space="preserve">Remblais </t>
  </si>
  <si>
    <t>1.3.1</t>
  </si>
  <si>
    <t>ens.</t>
  </si>
  <si>
    <t>TOTAL TERRASSEMENTS</t>
  </si>
  <si>
    <t>Lot n° 2 - GROS-ŒUVRE</t>
  </si>
  <si>
    <t>2.1</t>
  </si>
  <si>
    <t>FONDATION</t>
  </si>
  <si>
    <t>2.1.1</t>
  </si>
  <si>
    <t>Béton de propreté</t>
  </si>
  <si>
    <t>2.1.1.1</t>
  </si>
  <si>
    <t>Béton de propreté dosé à 150 kg</t>
  </si>
  <si>
    <t>2.1.2</t>
  </si>
  <si>
    <t>2.1.2.1</t>
  </si>
  <si>
    <t>Béton</t>
  </si>
  <si>
    <t>2.1.2.2</t>
  </si>
  <si>
    <t>Acier HA</t>
  </si>
  <si>
    <t>kg</t>
  </si>
  <si>
    <t>2.1.2.3</t>
  </si>
  <si>
    <t>Coffrage</t>
  </si>
  <si>
    <t xml:space="preserve">Semelle filante en BA </t>
  </si>
  <si>
    <t>2.2</t>
  </si>
  <si>
    <t>OUVRAGES EN INFRASTRUCTURE</t>
  </si>
  <si>
    <t>2.2.1</t>
  </si>
  <si>
    <t>Murs de soubassement</t>
  </si>
  <si>
    <t>2.2.1.1</t>
  </si>
  <si>
    <t xml:space="preserve">Agglos 15 cm pleins </t>
  </si>
  <si>
    <t>2.2.2</t>
  </si>
  <si>
    <t>Amorce des poteaux en BA dosé à 350 kg</t>
  </si>
  <si>
    <t>2.2.2.1</t>
  </si>
  <si>
    <t>2.2.2.2</t>
  </si>
  <si>
    <t xml:space="preserve">Acier HA </t>
  </si>
  <si>
    <t>2.2.2.3</t>
  </si>
  <si>
    <t>2.2.3</t>
  </si>
  <si>
    <t>2.2.3.1</t>
  </si>
  <si>
    <t>2.2.3.2</t>
  </si>
  <si>
    <t>2.2.3.3</t>
  </si>
  <si>
    <t>2.2.4</t>
  </si>
  <si>
    <t>Chaînage bas</t>
  </si>
  <si>
    <t>2.2.4.1</t>
  </si>
  <si>
    <t>2.2.4.2</t>
  </si>
  <si>
    <t>Dallage</t>
  </si>
  <si>
    <t>Film polyane sous dallage</t>
  </si>
  <si>
    <t>Dallage sur terre plein épaisseur 10 cm</t>
  </si>
  <si>
    <t>2.3</t>
  </si>
  <si>
    <t>OUVRAGES EN SUPERSTRUCTURE</t>
  </si>
  <si>
    <t>2.3.1</t>
  </si>
  <si>
    <t>Maçonnerie en agglomérés creux</t>
  </si>
  <si>
    <t>2.3.1.1</t>
  </si>
  <si>
    <t xml:space="preserve">Agglos 15 cm creux </t>
  </si>
  <si>
    <t>2.3.1.3</t>
  </si>
  <si>
    <t xml:space="preserve">Agglos 10 cm creux </t>
  </si>
  <si>
    <t>2.3.2</t>
  </si>
  <si>
    <t>2.3.2.1</t>
  </si>
  <si>
    <t>2.3.2.2</t>
  </si>
  <si>
    <t>2.3.2.3</t>
  </si>
  <si>
    <t>2.3.3</t>
  </si>
  <si>
    <t>2.3.3.1</t>
  </si>
  <si>
    <t>2.3.3.2</t>
  </si>
  <si>
    <t>2.3.3.3</t>
  </si>
  <si>
    <t>Linteaux et chaînages horizontaux</t>
  </si>
  <si>
    <t>2.4</t>
  </si>
  <si>
    <t>OUVRAGES DIVERS EN MACONNERIE</t>
  </si>
  <si>
    <t>2.4.1</t>
  </si>
  <si>
    <t xml:space="preserve">Claustras </t>
  </si>
  <si>
    <t>2.5</t>
  </si>
  <si>
    <t>OUVRAGES DIVERS EN BETON ARME</t>
  </si>
  <si>
    <t>2.5.1</t>
  </si>
  <si>
    <t>2.5.1.1</t>
  </si>
  <si>
    <t>Béton B3</t>
  </si>
  <si>
    <t>Appuis de baies</t>
  </si>
  <si>
    <t>Appuis de fenêtre saillant</t>
  </si>
  <si>
    <t>2.6</t>
  </si>
  <si>
    <t>OUVRAGES DIVERS EN BETON NON ARME</t>
  </si>
  <si>
    <t>2.6.1</t>
  </si>
  <si>
    <t>2.6.1.1</t>
  </si>
  <si>
    <t>2.7</t>
  </si>
  <si>
    <t>ENDUITS</t>
  </si>
  <si>
    <t>2.7.1</t>
  </si>
  <si>
    <t>2.8</t>
  </si>
  <si>
    <t>CHAPE</t>
  </si>
  <si>
    <t>2.8.1</t>
  </si>
  <si>
    <t>Chape au mortier de ciment</t>
  </si>
  <si>
    <t>TOTAL GROS-ŒUVRE</t>
  </si>
  <si>
    <t>Peinture sur faux  plafond CP</t>
  </si>
  <si>
    <t>18.1.1.2</t>
  </si>
  <si>
    <t>Brossage de maçonneries neuves</t>
  </si>
  <si>
    <t>18.1.1.3</t>
  </si>
  <si>
    <t>Brossage du béton de décoffrage</t>
  </si>
  <si>
    <t>18.1.1.4</t>
  </si>
  <si>
    <t>Egrénage</t>
  </si>
  <si>
    <t>18.1.1.5</t>
  </si>
  <si>
    <t>Enduit repassé</t>
  </si>
  <si>
    <t>18.3.1.2</t>
  </si>
  <si>
    <t>18.4.1</t>
  </si>
  <si>
    <t>Nettoyage général de livraison</t>
  </si>
  <si>
    <t xml:space="preserve">Arrêté le présent devis à la somme de : </t>
  </si>
  <si>
    <t xml:space="preserve">TABLEAU RECAPITULATIF </t>
  </si>
  <si>
    <t>LOT</t>
  </si>
  <si>
    <t>MONTANT</t>
  </si>
  <si>
    <t>GENERALITES</t>
  </si>
  <si>
    <t>TERRASSEMENTS</t>
  </si>
  <si>
    <t>LOT 0</t>
  </si>
  <si>
    <t>LOT 1</t>
  </si>
  <si>
    <t>LOT 2</t>
  </si>
  <si>
    <t>LOT 18</t>
  </si>
  <si>
    <t>GROS-ŒUVRES</t>
  </si>
  <si>
    <t>PEINTURE - VERNIS</t>
  </si>
  <si>
    <t>TOTAL HTVA</t>
  </si>
  <si>
    <t>DESIGNATION</t>
  </si>
  <si>
    <t>U</t>
  </si>
  <si>
    <t>QTE</t>
  </si>
  <si>
    <t>P.U. HT</t>
  </si>
  <si>
    <t>MONTANT HT</t>
  </si>
  <si>
    <t xml:space="preserve">TOTAL INSTALLATION </t>
  </si>
  <si>
    <t>ml</t>
  </si>
  <si>
    <t>u</t>
  </si>
  <si>
    <t>m²</t>
  </si>
  <si>
    <t>DIVERS</t>
  </si>
  <si>
    <t>Divers</t>
  </si>
  <si>
    <t>Lot n° 18 - PEINTURE - VERNIS</t>
  </si>
  <si>
    <t>TRAVAUX PREPARATOIRES</t>
  </si>
  <si>
    <t>Brossage d'anciens badigeons</t>
  </si>
  <si>
    <t>Travaux préliminaires</t>
  </si>
  <si>
    <t>TOTAL PEINTURE - VERNIS</t>
  </si>
  <si>
    <t>Généralités</t>
  </si>
  <si>
    <t>PEINTURE INTERIEURE</t>
  </si>
  <si>
    <t>Peinture sur ouvrages maçonnés</t>
  </si>
  <si>
    <t>Peinture sur murs enduits et béton</t>
  </si>
  <si>
    <t>Peinture sur plafond enduit</t>
  </si>
  <si>
    <t>Peinture sur menuiserie bois</t>
  </si>
  <si>
    <t>Peinture sur faux-plafond en CP</t>
  </si>
  <si>
    <t>PEINTURE EXTERIEURE</t>
  </si>
  <si>
    <t>NETTOYAGE GENERAL</t>
  </si>
  <si>
    <t>---------------------</t>
  </si>
  <si>
    <t>REPUBLIQUE DE CÔTE D'IVOIRE</t>
  </si>
  <si>
    <t>Union - Discipline - Travail</t>
  </si>
  <si>
    <t>Lot 0: GENERALITES</t>
  </si>
  <si>
    <t>0.1</t>
  </si>
  <si>
    <t>18.1</t>
  </si>
  <si>
    <t>18.1.1</t>
  </si>
  <si>
    <t>18.1.1.1</t>
  </si>
  <si>
    <t>18.2</t>
  </si>
  <si>
    <t>18.2.1</t>
  </si>
  <si>
    <t>18.2.1.1</t>
  </si>
  <si>
    <t>18.2.3</t>
  </si>
  <si>
    <t>18.2.3.1</t>
  </si>
  <si>
    <t>18.3</t>
  </si>
  <si>
    <t>18.3.1</t>
  </si>
  <si>
    <t>18.3.1.1</t>
  </si>
  <si>
    <t>18.4</t>
  </si>
  <si>
    <t>18.2.1.2</t>
  </si>
  <si>
    <t>0.1.1</t>
  </si>
  <si>
    <t>Implantation des ouvrages</t>
  </si>
  <si>
    <t>Ens.</t>
  </si>
  <si>
    <t>0.1.2</t>
  </si>
  <si>
    <t>Installation de chantier</t>
  </si>
  <si>
    <t>Lot n° 1 - TERRASSEMENTS</t>
  </si>
  <si>
    <t>1.1</t>
  </si>
  <si>
    <t>Préparation du terrain</t>
  </si>
  <si>
    <r>
      <t>m</t>
    </r>
    <r>
      <rPr>
        <vertAlign val="superscript"/>
        <sz val="11"/>
        <rFont val="Garamond"/>
        <family val="1"/>
      </rPr>
      <t>2</t>
    </r>
  </si>
  <si>
    <r>
      <t>m</t>
    </r>
    <r>
      <rPr>
        <vertAlign val="superscript"/>
        <sz val="11"/>
        <rFont val="Garamond"/>
        <family val="1"/>
      </rPr>
      <t>3</t>
    </r>
  </si>
  <si>
    <t>1.2</t>
  </si>
  <si>
    <t>Fouilles</t>
  </si>
  <si>
    <t>1.2.1</t>
  </si>
  <si>
    <t>0.1.3</t>
  </si>
  <si>
    <t>Levés topographiques</t>
  </si>
  <si>
    <t>0.2</t>
  </si>
  <si>
    <t>Branchement</t>
  </si>
  <si>
    <t>0.2.1</t>
  </si>
  <si>
    <t>Branchement CIE</t>
  </si>
  <si>
    <t>forf.</t>
  </si>
  <si>
    <t>0.2.2</t>
  </si>
  <si>
    <t>Branchement SODECI</t>
  </si>
  <si>
    <t>Lot n° 3 - ETANCHEITE</t>
  </si>
  <si>
    <t>3.4</t>
  </si>
  <si>
    <t>ETANCHEITE PAR FEUTRE AUTOPROTEGE ALUMINIUM TYPE PAXALUMIN</t>
  </si>
  <si>
    <t>3.4.1</t>
  </si>
  <si>
    <t>Etanchéité par pastillage sur tôle et tirfonds</t>
  </si>
  <si>
    <t>TOTAL ETANCHEITE</t>
  </si>
  <si>
    <t>Lot n° 4 - MENUISERIE ALUMINIUM</t>
  </si>
  <si>
    <t>4.1</t>
  </si>
  <si>
    <t>MENUISERIE EN PROFILE ALU ANODISE SUR PRECADRE</t>
  </si>
  <si>
    <t>4.1.1</t>
  </si>
  <si>
    <t>Ensemble portes</t>
  </si>
  <si>
    <t>4.1.1.1</t>
  </si>
  <si>
    <t>Châssis alu coulissant</t>
  </si>
  <si>
    <t>4.1.2</t>
  </si>
  <si>
    <t>Ensemble fenêtres</t>
  </si>
  <si>
    <t>4.1.2.1</t>
  </si>
  <si>
    <t>4.1.2.2</t>
  </si>
  <si>
    <t>Châssis alu type naco</t>
  </si>
  <si>
    <t>TOTAL MENUISERIE ALU</t>
  </si>
  <si>
    <t>Lot n° 5 - VITRAGE</t>
  </si>
  <si>
    <t>5.1</t>
  </si>
  <si>
    <t>VERRE</t>
  </si>
  <si>
    <t>5.1.1</t>
  </si>
  <si>
    <t>Vitrage clair</t>
  </si>
  <si>
    <t>5.1.1.1</t>
  </si>
  <si>
    <t>5.1.2</t>
  </si>
  <si>
    <t>Vitrage teinté</t>
  </si>
  <si>
    <t>5.1.2.1</t>
  </si>
  <si>
    <t xml:space="preserve">Verre teinté </t>
  </si>
  <si>
    <t>TOTAL VITRAGE</t>
  </si>
  <si>
    <t>Lot n° 6 - SERRURERIE</t>
  </si>
  <si>
    <t>6.1</t>
  </si>
  <si>
    <t>OUVRAGES METALLIQUES</t>
  </si>
  <si>
    <t>6.1.1</t>
  </si>
  <si>
    <t>6.1.1.1</t>
  </si>
  <si>
    <t>6.1.1.2</t>
  </si>
  <si>
    <t>Portails métalliques tôlés sur deux faces</t>
  </si>
  <si>
    <t>Portail plein à 1 vantail</t>
  </si>
  <si>
    <t>Portail plein à 2 vantaux</t>
  </si>
  <si>
    <t>6.1.3</t>
  </si>
  <si>
    <t>6.1.3.1</t>
  </si>
  <si>
    <t>6.1.3.2</t>
  </si>
  <si>
    <t>6.1.4</t>
  </si>
  <si>
    <t>6.1.4.1</t>
  </si>
  <si>
    <t xml:space="preserve">Grille de protection </t>
  </si>
  <si>
    <t>Grille antivol pour les fenêtres</t>
  </si>
  <si>
    <t>TOTAL SERRURERIE</t>
  </si>
  <si>
    <t>Lot n° 7 - PLOMBERIE SANITAIRE</t>
  </si>
  <si>
    <t>7.1</t>
  </si>
  <si>
    <t>ALIMENTATION EN EAU</t>
  </si>
  <si>
    <t>7.1.1</t>
  </si>
  <si>
    <t>7.1.1.1</t>
  </si>
  <si>
    <t>7.1.1.2</t>
  </si>
  <si>
    <t>Ø15x21 mm</t>
  </si>
  <si>
    <t>7.1.1.3</t>
  </si>
  <si>
    <t>Ø20x27 mm</t>
  </si>
  <si>
    <t>7.1.2</t>
  </si>
  <si>
    <t>Tube PVC pression</t>
  </si>
  <si>
    <t>7.1.2.1</t>
  </si>
  <si>
    <t>Ø14,8x20 mm</t>
  </si>
  <si>
    <t>7.1.2.2</t>
  </si>
  <si>
    <t>Ø16,8x20 mm</t>
  </si>
  <si>
    <t>7.1.2.3</t>
  </si>
  <si>
    <t>Ø21x25 mm</t>
  </si>
  <si>
    <t>7.2</t>
  </si>
  <si>
    <t>EVACUATION DES EAUX EU-EV</t>
  </si>
  <si>
    <t>7.2.1</t>
  </si>
  <si>
    <t>Tube PVC Evacuation</t>
  </si>
  <si>
    <t>7.2.1.1</t>
  </si>
  <si>
    <t>7.2.1.2</t>
  </si>
  <si>
    <t>7.2.1.3</t>
  </si>
  <si>
    <t>7.2.1.4</t>
  </si>
  <si>
    <t>7.2.1.5</t>
  </si>
  <si>
    <t>7.2.1.6</t>
  </si>
  <si>
    <t>7.2.1.9</t>
  </si>
  <si>
    <t>7.2.1.10</t>
  </si>
  <si>
    <t>7.3</t>
  </si>
  <si>
    <t>ROBINETTERIE</t>
  </si>
  <si>
    <t>7.3.1</t>
  </si>
  <si>
    <t>Vannes d'arrêt</t>
  </si>
  <si>
    <t>7.3.1.1</t>
  </si>
  <si>
    <t>Vannes d'arrêt Ø12x17</t>
  </si>
  <si>
    <t>7.3.1.2</t>
  </si>
  <si>
    <t>7.3.1.3</t>
  </si>
  <si>
    <r>
      <t>Vannes d'arrêt Ø20x27</t>
    </r>
    <r>
      <rPr>
        <sz val="10"/>
        <rFont val="Arial"/>
        <family val="2"/>
      </rPr>
      <t/>
    </r>
  </si>
  <si>
    <t>7.3.2</t>
  </si>
  <si>
    <t>Robinetterie</t>
  </si>
  <si>
    <t>7.3.2.1</t>
  </si>
  <si>
    <t>Bouche d'arrosage</t>
  </si>
  <si>
    <t>7.3.2.2</t>
  </si>
  <si>
    <t>Robinet d'arrêt</t>
  </si>
  <si>
    <t>7.3.2.3</t>
  </si>
  <si>
    <t>Robinet de puisage 15/21</t>
  </si>
  <si>
    <t>7.4</t>
  </si>
  <si>
    <t>EQUIPEMENTS SANITAIRES</t>
  </si>
  <si>
    <t>7.4.1</t>
  </si>
  <si>
    <t>Appareils sanitaires</t>
  </si>
  <si>
    <t>7.4.1.1</t>
  </si>
  <si>
    <t>7.4.1.2</t>
  </si>
  <si>
    <t>7.4.1.3</t>
  </si>
  <si>
    <t>Colonne de douche flexible</t>
  </si>
  <si>
    <t>7.4.1.4</t>
  </si>
  <si>
    <t>Ensemble lavabo</t>
  </si>
  <si>
    <t>WC à l'anglaise</t>
  </si>
  <si>
    <t>7.4.2</t>
  </si>
  <si>
    <t>Accessoires</t>
  </si>
  <si>
    <t>7.4.2.1</t>
  </si>
  <si>
    <t>7.4.2.2</t>
  </si>
  <si>
    <t>7.4.2.3</t>
  </si>
  <si>
    <t>Glace de lavabo</t>
  </si>
  <si>
    <t>7.4.2.4</t>
  </si>
  <si>
    <t>Porte-savon</t>
  </si>
  <si>
    <t>7.4.2.5</t>
  </si>
  <si>
    <t>Porte-serviette 1 branche</t>
  </si>
  <si>
    <t>7.4.2.6</t>
  </si>
  <si>
    <t>Porte-serviette 2 branches</t>
  </si>
  <si>
    <t xml:space="preserve">Siphon de sol en plastique </t>
  </si>
  <si>
    <t>Tablette de lavabo en plastique</t>
  </si>
  <si>
    <t>TOTAL PLOMBERIE SANITAIRE</t>
  </si>
  <si>
    <t>Lot n° 8 - ASSAINISSEMENT</t>
  </si>
  <si>
    <t>8.1</t>
  </si>
  <si>
    <t>CANALISATIONS</t>
  </si>
  <si>
    <t>8.1.1</t>
  </si>
  <si>
    <t>8.1.1.1</t>
  </si>
  <si>
    <t>8.1.1.2</t>
  </si>
  <si>
    <t>8.1.2</t>
  </si>
  <si>
    <t>8.1.2.1</t>
  </si>
  <si>
    <t>Tuyau en PVC Série EU/EV</t>
  </si>
  <si>
    <t>Tuyau PVC Ø125</t>
  </si>
  <si>
    <r>
      <t>Tuyau PVC Ø160</t>
    </r>
    <r>
      <rPr>
        <sz val="10"/>
        <rFont val="Arial"/>
        <family val="2"/>
      </rPr>
      <t/>
    </r>
  </si>
  <si>
    <t>Tuyau en PVC Série EP</t>
  </si>
  <si>
    <t>Tuyau PVC Ø110</t>
  </si>
  <si>
    <t>8.2</t>
  </si>
  <si>
    <t>8.2.1</t>
  </si>
  <si>
    <t>Regards</t>
  </si>
  <si>
    <t>8.2.1.1</t>
  </si>
  <si>
    <t>Réceptacle d'eau pluviale</t>
  </si>
  <si>
    <t>8.2.1.2</t>
  </si>
  <si>
    <t>Regard maçonné dim:50x50x50</t>
  </si>
  <si>
    <t>8.2.2</t>
  </si>
  <si>
    <t>Fosse septique</t>
  </si>
  <si>
    <t>8.2.2.1</t>
  </si>
  <si>
    <t>8.2.2.2</t>
  </si>
  <si>
    <t>8.2.3</t>
  </si>
  <si>
    <t>Puits perdus</t>
  </si>
  <si>
    <t>8.2.3.1</t>
  </si>
  <si>
    <t>TOTAL ASSAINISSEMENT</t>
  </si>
  <si>
    <t>Lot n° 10 - ELECTRICITE - CLIMATISATION - TELEPHONE</t>
  </si>
  <si>
    <t>10.1</t>
  </si>
  <si>
    <t>ALIMENTATION PRINCIPALE</t>
  </si>
  <si>
    <t>10.1.1</t>
  </si>
  <si>
    <t>Raccordement électrique</t>
  </si>
  <si>
    <t>10.1.1.1</t>
  </si>
  <si>
    <t>Accessoires de raccordement</t>
  </si>
  <si>
    <t>10.1.1.2</t>
  </si>
  <si>
    <t>Alimentation des coffrets en câble HFG 1000</t>
  </si>
  <si>
    <t>10.1.1.3</t>
  </si>
  <si>
    <t>Barrette de contrôle et raccordement au tableau général</t>
  </si>
  <si>
    <t>10.1.1.4</t>
  </si>
  <si>
    <t>Grillage avertisseur</t>
  </si>
  <si>
    <t>10.1.2</t>
  </si>
  <si>
    <t>Mise à la terre et liaison équipotentielle</t>
  </si>
  <si>
    <t>10.1.2.1</t>
  </si>
  <si>
    <t>10.1.2.2</t>
  </si>
  <si>
    <r>
      <t>Mise à la terre en câble cuivre nu 29 mm</t>
    </r>
    <r>
      <rPr>
        <vertAlign val="superscript"/>
        <sz val="11"/>
        <rFont val="Garamond"/>
        <family val="1"/>
      </rPr>
      <t xml:space="preserve">2 </t>
    </r>
    <r>
      <rPr>
        <sz val="11"/>
        <rFont val="Garamond"/>
        <family val="1"/>
      </rPr>
      <t>y compris liaison par raccords bimétalliques avec poteaux de structure</t>
    </r>
  </si>
  <si>
    <t>10.1.2.3</t>
  </si>
  <si>
    <t>10.1.3</t>
  </si>
  <si>
    <t>Tableaux de distribution</t>
  </si>
  <si>
    <t>10.1.3.1</t>
  </si>
  <si>
    <t>10.1.3.2</t>
  </si>
  <si>
    <t>Armoire électrique de distribution précâblée avec accessoires</t>
  </si>
  <si>
    <t>10.2</t>
  </si>
  <si>
    <t>DISTRIBUTION SECONDAIRE</t>
  </si>
  <si>
    <t>10.2.1</t>
  </si>
  <si>
    <t>10.2.3</t>
  </si>
  <si>
    <t>10.2.3.1</t>
  </si>
  <si>
    <t>10.2.3.2</t>
  </si>
  <si>
    <t>10.2.3.3</t>
  </si>
  <si>
    <t>10.2.3.4</t>
  </si>
  <si>
    <t>Câble TV</t>
  </si>
  <si>
    <t>Goulotte</t>
  </si>
  <si>
    <t>Niches</t>
  </si>
  <si>
    <t>10.3</t>
  </si>
  <si>
    <t>PETITS APPAREILLAGES</t>
  </si>
  <si>
    <t>10.3.1</t>
  </si>
  <si>
    <t>10.3.1.1</t>
  </si>
  <si>
    <t>Plaque de recouvrement pour prise de courant</t>
  </si>
  <si>
    <t>10.3.1.2</t>
  </si>
  <si>
    <t>10.3.1.3</t>
  </si>
  <si>
    <t>10.3.2</t>
  </si>
  <si>
    <t>Interrupteurs</t>
  </si>
  <si>
    <t>10.3.2.1</t>
  </si>
  <si>
    <t>Bouton poussoir avec télérupteur</t>
  </si>
  <si>
    <t>10.3.2.2</t>
  </si>
  <si>
    <t>Bouton poussoir pour minuterie</t>
  </si>
  <si>
    <t>10.3.2.3</t>
  </si>
  <si>
    <t>Bouton poussoir pour sonnerie</t>
  </si>
  <si>
    <t>10.3.2.4</t>
  </si>
  <si>
    <t>Interrupteur DA</t>
  </si>
  <si>
    <t>10.3.2.5</t>
  </si>
  <si>
    <t>Interrupteur DA étanche</t>
  </si>
  <si>
    <t>10.3.2.6</t>
  </si>
  <si>
    <t>Interrupteur SA</t>
  </si>
  <si>
    <t>10.3.2.7</t>
  </si>
  <si>
    <t>Interrupteur SA étanche</t>
  </si>
  <si>
    <t>10.3.2.8</t>
  </si>
  <si>
    <t>Interrupteur VV</t>
  </si>
  <si>
    <t>10.3.2.9</t>
  </si>
  <si>
    <t>Interrupteur VV étanche</t>
  </si>
  <si>
    <t>10.4</t>
  </si>
  <si>
    <t>APPAREILS D'ECLAIRAGE</t>
  </si>
  <si>
    <t>10.4.1</t>
  </si>
  <si>
    <t>Lustrerie</t>
  </si>
  <si>
    <t>10.4.1.1</t>
  </si>
  <si>
    <t>10.4.1.2</t>
  </si>
  <si>
    <t>10.4.1.3</t>
  </si>
  <si>
    <t>10.4.1.4</t>
  </si>
  <si>
    <t>10.4.1.5</t>
  </si>
  <si>
    <t>10.4.1.6</t>
  </si>
  <si>
    <t>10.4.1.7</t>
  </si>
  <si>
    <t>10.4.1.8</t>
  </si>
  <si>
    <t>10.4.1.9</t>
  </si>
  <si>
    <t>10.4.1.10</t>
  </si>
  <si>
    <t>Hublot carré 20x20</t>
  </si>
  <si>
    <t>10.4.1.11</t>
  </si>
  <si>
    <t>Hublot étanche + grille de protection</t>
  </si>
  <si>
    <t>10.4.1.12</t>
  </si>
  <si>
    <t>Hublot étanche Ø300 à douille B22</t>
  </si>
  <si>
    <t>10.4.1.13</t>
  </si>
  <si>
    <t>Lampe économique 15W</t>
  </si>
  <si>
    <t>10.4.1.14</t>
  </si>
  <si>
    <t>Lampe fluorescente 36W</t>
  </si>
  <si>
    <t>10.4.1.15</t>
  </si>
  <si>
    <t>Luminaire à grille de défilement 2x36W</t>
  </si>
  <si>
    <t>Luminaire à vasque prismatique 2x36W</t>
  </si>
  <si>
    <t>Réglette fluo-mono nue de 1,20</t>
  </si>
  <si>
    <t>Réglette sanitaire 0,40</t>
  </si>
  <si>
    <t xml:space="preserve">Spot encastré type LITA </t>
  </si>
  <si>
    <t>10.5</t>
  </si>
  <si>
    <t>CLIMATISATION</t>
  </si>
  <si>
    <t>10.5.1</t>
  </si>
  <si>
    <t>10.5.1.1</t>
  </si>
  <si>
    <t>10.5.1.2</t>
  </si>
  <si>
    <t>10.5.1.3</t>
  </si>
  <si>
    <t>Split 2 CV</t>
  </si>
  <si>
    <t>10.6</t>
  </si>
  <si>
    <t>10.6.1</t>
  </si>
  <si>
    <t>10.6.1.1</t>
  </si>
  <si>
    <t>10.6.1.2</t>
  </si>
  <si>
    <t>10.6.1.3</t>
  </si>
  <si>
    <t>10.6.2</t>
  </si>
  <si>
    <t>10.6.2.1</t>
  </si>
  <si>
    <t>10.6.2.2</t>
  </si>
  <si>
    <t>10.6.2.3</t>
  </si>
  <si>
    <t>10.6.2.4</t>
  </si>
  <si>
    <t>10.6.2.5</t>
  </si>
  <si>
    <t>TOTAL ELECTRICITE - CLIMATISATION - TELEPHONE</t>
  </si>
  <si>
    <t>Lot n° 14 - REVETEMENTS DURS</t>
  </si>
  <si>
    <t>14.1</t>
  </si>
  <si>
    <t>REVETEMENTS DES SOLS</t>
  </si>
  <si>
    <t>14.1.1</t>
  </si>
  <si>
    <t>14.1.1.1</t>
  </si>
  <si>
    <t>14.1.1.2</t>
  </si>
  <si>
    <t>14.1.1.3</t>
  </si>
  <si>
    <t>Grès cérame</t>
  </si>
  <si>
    <t>Carreaux de grès cérame avec anti- dérapant</t>
  </si>
  <si>
    <t>Plinthe de 0,06</t>
  </si>
  <si>
    <t>14.2</t>
  </si>
  <si>
    <t>REVETEMENTS MURAUX</t>
  </si>
  <si>
    <t>14.2.1</t>
  </si>
  <si>
    <t>14.2.1.1</t>
  </si>
  <si>
    <t>Faïence type local fleuri</t>
  </si>
  <si>
    <t>TOTAL REVETEMENTS DURS</t>
  </si>
  <si>
    <t>Lot n° 16 - MENUISERIE - QUINCAILLERIE</t>
  </si>
  <si>
    <t>16.1</t>
  </si>
  <si>
    <t>MENUISERIE BOIS</t>
  </si>
  <si>
    <t>16.1.1</t>
  </si>
  <si>
    <t>16.1.1.1</t>
  </si>
  <si>
    <t>Porte pleine en bois massif</t>
  </si>
  <si>
    <t>16.1.3</t>
  </si>
  <si>
    <t>Menuiserie isoplane</t>
  </si>
  <si>
    <t>16.1.3.1</t>
  </si>
  <si>
    <t>Porte isoplane pleine</t>
  </si>
  <si>
    <t>16.2</t>
  </si>
  <si>
    <t>QUINCAILLERIE</t>
  </si>
  <si>
    <t>16.2.1</t>
  </si>
  <si>
    <t>Serrure</t>
  </si>
  <si>
    <t>16.2.1.1</t>
  </si>
  <si>
    <t>16.2.1.2</t>
  </si>
  <si>
    <t>Serrure de haute sûreté</t>
  </si>
  <si>
    <t>16.2.1.3</t>
  </si>
  <si>
    <t>Serrure de sûreté à mortaiser</t>
  </si>
  <si>
    <t>16.2.1.4</t>
  </si>
  <si>
    <t>TOTAL MENUISERIE BOIS - QUINCAILLERIE</t>
  </si>
  <si>
    <t>Lot n° 17 - FAUX PLAFONDS</t>
  </si>
  <si>
    <t>17.1</t>
  </si>
  <si>
    <t>CONTREPLAQUE</t>
  </si>
  <si>
    <t>17.1.1</t>
  </si>
  <si>
    <t>Faux- Plafond en contreplaqué 5mm</t>
  </si>
  <si>
    <t>17.1.2</t>
  </si>
  <si>
    <t>Faux- Plafond en contreplaqué 8mm</t>
  </si>
  <si>
    <t>17.1.3</t>
  </si>
  <si>
    <t>Faux- Plafond en contreplaqué 10mm</t>
  </si>
  <si>
    <t>17.1.4</t>
  </si>
  <si>
    <t>Faux- Plafond en contreplaqué marine 5mm</t>
  </si>
  <si>
    <t>17.1.5</t>
  </si>
  <si>
    <t>Faux- Plafond en contreplaqué marine 8mm</t>
  </si>
  <si>
    <t>17.1.6</t>
  </si>
  <si>
    <t>Faux- Plafond en contreplaqué marine 12mm</t>
  </si>
  <si>
    <t>TOTAL FAUX- PLAFOND</t>
  </si>
  <si>
    <t>Lot n° 19 - CHARPENTE</t>
  </si>
  <si>
    <t>19.1</t>
  </si>
  <si>
    <t>CHARPENTE BOIS</t>
  </si>
  <si>
    <t>19.1.1</t>
  </si>
  <si>
    <t>Bois rouge</t>
  </si>
  <si>
    <t>19.1.1.1</t>
  </si>
  <si>
    <t>19.1.1.2</t>
  </si>
  <si>
    <t>Panne en bois rouge section 6/11</t>
  </si>
  <si>
    <t>Traitement du bois aux fongicides et insecticides</t>
  </si>
  <si>
    <t>TOTAL CHARPENTE</t>
  </si>
  <si>
    <t>Lot n° 20 - COUVERTURE</t>
  </si>
  <si>
    <t>20.1</t>
  </si>
  <si>
    <t>ELEMENTS DE COUVERTURE</t>
  </si>
  <si>
    <t>20.1.1</t>
  </si>
  <si>
    <t>Tôles</t>
  </si>
  <si>
    <t>20.1.1.1</t>
  </si>
  <si>
    <t>20.1.1.2</t>
  </si>
  <si>
    <t>Couverture en bac aluzinc</t>
  </si>
  <si>
    <t>20.1.1.3</t>
  </si>
  <si>
    <t>20.1.1.4</t>
  </si>
  <si>
    <t>Faîtière alu</t>
  </si>
  <si>
    <t>Faîtière galvanisée</t>
  </si>
  <si>
    <t>20.2</t>
  </si>
  <si>
    <t>20.2.1</t>
  </si>
  <si>
    <t>20.2.2</t>
  </si>
  <si>
    <t>BARDAGE</t>
  </si>
  <si>
    <t>Bardage en tôle</t>
  </si>
  <si>
    <t>Planche de rive</t>
  </si>
  <si>
    <t>TOTAL COUVERTURE</t>
  </si>
  <si>
    <t>LOT 3</t>
  </si>
  <si>
    <t>ETANCHEITE</t>
  </si>
  <si>
    <t>LOT 4</t>
  </si>
  <si>
    <t>MENUISERIE ALUMINIUM</t>
  </si>
  <si>
    <t>LOT 5</t>
  </si>
  <si>
    <t>VITRAGE</t>
  </si>
  <si>
    <t>LOT 6</t>
  </si>
  <si>
    <t>SERRURERIE</t>
  </si>
  <si>
    <t>LOT 7</t>
  </si>
  <si>
    <t>PLOMBERIE SANITAIRE</t>
  </si>
  <si>
    <t>LOT 8</t>
  </si>
  <si>
    <t xml:space="preserve">ASSAINISSEMENT </t>
  </si>
  <si>
    <t>LOT 10</t>
  </si>
  <si>
    <t xml:space="preserve">ELECTRICITE - CLIMATISATION - TELEPHONE </t>
  </si>
  <si>
    <t>LOT 14</t>
  </si>
  <si>
    <t>REVERTEMENTS DURS</t>
  </si>
  <si>
    <t>LOT 15</t>
  </si>
  <si>
    <t>REVETEMENTS SOUPLES</t>
  </si>
  <si>
    <t>LOT 16</t>
  </si>
  <si>
    <t>MENUSERIE - QUINCAILLERIE</t>
  </si>
  <si>
    <t>LOT 17</t>
  </si>
  <si>
    <t>FAUX PLAFONDS</t>
  </si>
  <si>
    <t>LOT 19</t>
  </si>
  <si>
    <t>CHARPENTE</t>
  </si>
  <si>
    <t>LOT 20</t>
  </si>
  <si>
    <t>COUVERTURE</t>
  </si>
  <si>
    <t>N</t>
  </si>
  <si>
    <t xml:space="preserve">Verre clair 6mm </t>
  </si>
  <si>
    <t>Porte pleine</t>
  </si>
  <si>
    <t>90x220</t>
  </si>
  <si>
    <t>70x220</t>
  </si>
  <si>
    <t>Poteaux et Raidisseurs en BA</t>
  </si>
  <si>
    <t>Revision et curage des fosses sceptiques et connection à légout existant</t>
  </si>
  <si>
    <t>Pro.</t>
  </si>
  <si>
    <t>Fouille en rigole</t>
  </si>
  <si>
    <t>Remblais des fouilles provenant de déblais</t>
  </si>
  <si>
    <t xml:space="preserve">Carreaux de grès cérame </t>
  </si>
  <si>
    <t>Serrure porte 90x220</t>
  </si>
  <si>
    <t>Serrure porte isoplane</t>
  </si>
  <si>
    <t>Couverture en bac aluminium auto- portant 7/10ème</t>
  </si>
  <si>
    <t>F/P Barrette de mésure de la résistance de terre</t>
  </si>
  <si>
    <t>F/P Piquet de terre de 2m en cuivre</t>
  </si>
  <si>
    <t>10.1.2.4</t>
  </si>
  <si>
    <t>F/PRegard de visite</t>
  </si>
  <si>
    <t>F/P Dismatics de climatiseur 20A</t>
  </si>
  <si>
    <t>F/P  Points lumineux sur simple allumage (SA)</t>
  </si>
  <si>
    <t>Prise de courant normale blanche</t>
  </si>
  <si>
    <t>Prise de courant étanche</t>
  </si>
  <si>
    <t>F/P Prises de courant</t>
  </si>
  <si>
    <t>F/P Reglette LED intégré interieur 40w 4200 lm120 cm</t>
  </si>
  <si>
    <t>F/P Reglette LED intégré étanche exterieur 40w 4200 lm120 cm</t>
  </si>
  <si>
    <t>F/P PANEL LED intégré interieur 40w 4800 lm 60x60 cm</t>
  </si>
  <si>
    <t>F/P Bloc autonome d'éclairage d'ambiance 40w 400 lm</t>
  </si>
  <si>
    <t>F/P Spot LED étanche pour SDB 9w 920 lm</t>
  </si>
  <si>
    <t>Conduit et fourreautage</t>
  </si>
  <si>
    <t>F/P Tube ICD 11</t>
  </si>
  <si>
    <t>F/P Tube ICD 13</t>
  </si>
  <si>
    <t>F/P boite de dérivation, d'encastrement et autres accéssoires</t>
  </si>
  <si>
    <t>Filerie et cablage</t>
  </si>
  <si>
    <t>F/P TH 3x1x1,5 mm² ho7 v-u</t>
  </si>
  <si>
    <t>F/P TH 3x1x2,5 mm² h07 v-u</t>
  </si>
  <si>
    <t>F/P Câble U1000 3X1,5mm²</t>
  </si>
  <si>
    <t>F/P Câble U1000 3X2,5mm²</t>
  </si>
  <si>
    <t xml:space="preserve">F/P Cable cuivre rigide U1000 4X10 mm²  </t>
  </si>
  <si>
    <t>Ens</t>
  </si>
  <si>
    <t xml:space="preserve">Tube PPR  </t>
  </si>
  <si>
    <t>Ø 12 X 14 mm</t>
  </si>
  <si>
    <t>PVC  Ø  32 mm</t>
  </si>
  <si>
    <t>PVC  Ø  40 mm</t>
  </si>
  <si>
    <t>PVC  Ø  63 mm</t>
  </si>
  <si>
    <t>PVC  Ø  75 mm</t>
  </si>
  <si>
    <t>PVC  Ø  110 mm</t>
  </si>
  <si>
    <t>PVC  Ø  125 mm</t>
  </si>
  <si>
    <t>PVC  Ø 160 mm</t>
  </si>
  <si>
    <t>PVC  Ø 200 mm</t>
  </si>
  <si>
    <t>Puits perdus  20 à 50 usagers</t>
  </si>
  <si>
    <t>Perron</t>
  </si>
  <si>
    <t>ALIMENTATION</t>
  </si>
  <si>
    <t>Climatisation individuels</t>
  </si>
  <si>
    <t>Split  3 CV</t>
  </si>
  <si>
    <t>Split 1,5  CV</t>
  </si>
  <si>
    <r>
      <t>m</t>
    </r>
    <r>
      <rPr>
        <vertAlign val="superscript"/>
        <sz val="8"/>
        <rFont val="Garamond"/>
        <family val="1"/>
      </rPr>
      <t>2</t>
    </r>
  </si>
  <si>
    <t>20.2.3</t>
  </si>
  <si>
    <t>Chéneau métallique</t>
  </si>
  <si>
    <t>Couvre- joint en bois blanc</t>
  </si>
  <si>
    <t>TRAVAUX DE CONSTRUCTION DU NOVEAU BATIMENT</t>
  </si>
  <si>
    <t>TRAVAUX DE CONSTRUCTION DU NOUVEAU BATIMENT</t>
  </si>
  <si>
    <t>Enduits intérieurs/extérieurs ordinaire</t>
  </si>
  <si>
    <t>17.1.7</t>
  </si>
  <si>
    <t xml:space="preserve">Portes métalliques </t>
  </si>
  <si>
    <t>Porte à double face 90 x 220</t>
  </si>
  <si>
    <t>Porte double vantaux à double face 120 x 220</t>
  </si>
  <si>
    <t>Vannes d'arrêt Ø15x21</t>
  </si>
  <si>
    <t>Shattaf Douche</t>
  </si>
  <si>
    <t>Fosse septique en maçonnerie  20 à 50 usagers</t>
  </si>
  <si>
    <t>Armoire de distribution secondaire de courant normal encastrable 24 modules YC appareils de protection et accéssoires de câblage</t>
  </si>
  <si>
    <t>LOT 2 : TRAVAUX DE CONSTRUCTION DU SIÈGE DE LA COOPÉRATIVE AGRICOLE DE KANAKONO</t>
  </si>
  <si>
    <t>TRAVAUX DE CONSTRUCTION DES DEUX PREAU</t>
  </si>
  <si>
    <t>LOT 1 : TRAVAUX DE CONSTRUCTION DU SIÈGE DE LA COOPÉRATIVE AGRICOLE DE KANAKONO</t>
  </si>
  <si>
    <t xml:space="preserve">Fenetre métalliques en Naco </t>
  </si>
  <si>
    <t>Fenêtres Naco</t>
  </si>
  <si>
    <t>6.1.5</t>
  </si>
  <si>
    <t>6.1.5.1</t>
  </si>
  <si>
    <t>Brasseur d'air plafond</t>
  </si>
  <si>
    <t>10.5.1.4</t>
  </si>
  <si>
    <t>10.5.1.5</t>
  </si>
  <si>
    <t xml:space="preserve">Portails métalliques tôlés </t>
  </si>
  <si>
    <t>Portillon</t>
  </si>
  <si>
    <t>Lot n° 1 - TRAVAUX DE CLOTURE</t>
  </si>
  <si>
    <t>Cloture grillage simple torsion</t>
  </si>
  <si>
    <t>1.3.2</t>
  </si>
  <si>
    <t>1.3.3</t>
  </si>
  <si>
    <t>1.3.5</t>
  </si>
  <si>
    <t>TOTAL TRAVAUX DE CLOTURE</t>
  </si>
  <si>
    <t>TRAVAUX DE CLOTURE</t>
  </si>
  <si>
    <t>F/P de Poteau béton 120 mmx 90mm x H: 2,00m</t>
  </si>
  <si>
    <t>Fouille en trou pour poteau béton</t>
  </si>
  <si>
    <t>Béton de fixation poteau</t>
  </si>
  <si>
    <t xml:space="preserve">F/P de Fil barbelé </t>
  </si>
  <si>
    <t>F/P de Fil d'attache</t>
  </si>
  <si>
    <t>LOT 3 : TRAVAUX DE CONSTRUCTION D'UNE CLOTURE GRILLAGE SIMPLE TORSION AU PROFIT DES COOPERATIVES AGRICOLE DE DEBETE-PAPARA-KANAKONO A TENGRELA</t>
  </si>
  <si>
    <t>TRAVAUX DE CONSTRUCTION D'UNE CLOTURE  A KANAKONO</t>
  </si>
  <si>
    <t>SITE - KANAKONO</t>
  </si>
  <si>
    <t>1.3.6</t>
  </si>
  <si>
    <t>F/P de Portillon</t>
  </si>
  <si>
    <t>Brasseur d'air autonome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</si>
</sst>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_-* #,##0.00\ _€_-;\-* #,##0.00\ _€_-;_-* &quot;-&quot;??\ _€_-;_-@_-"/>
    <numFmt numFmtId="165" formatCode="#,##0.0"/>
    <numFmt numFmtId="166" formatCode="[$-40C]mmmm\-yy;@"/>
    <numFmt numFmtId="167" formatCode="_-* #,##0\ _€_-;\-* #,##0\ _€_-;_-* &quot;-&quot;??\ _€_-;_-@_-"/>
    <numFmt numFmtId="168" formatCode="#,##0.000"/>
  </numFmts>
  <fonts count="2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name val="Garamond"/>
      <family val="1"/>
    </font>
    <font>
      <sz val="10"/>
      <name val="Garamond"/>
      <family val="1"/>
    </font>
    <font>
      <sz val="12"/>
      <name val="Garamond"/>
      <family val="1"/>
    </font>
    <font>
      <b/>
      <sz val="11"/>
      <name val="Garamond"/>
      <family val="1"/>
    </font>
    <font>
      <b/>
      <u/>
      <sz val="11"/>
      <name val="Garamond"/>
      <family val="1"/>
    </font>
    <font>
      <b/>
      <i/>
      <sz val="11"/>
      <name val="Garamond"/>
      <family val="1"/>
    </font>
    <font>
      <b/>
      <sz val="18"/>
      <name val="Garamond"/>
      <family val="1"/>
    </font>
    <font>
      <b/>
      <u/>
      <sz val="18"/>
      <name val="Garamond"/>
      <family val="1"/>
    </font>
    <font>
      <vertAlign val="superscript"/>
      <sz val="11"/>
      <name val="Garamond"/>
      <family val="1"/>
    </font>
    <font>
      <vertAlign val="superscript"/>
      <sz val="8"/>
      <name val="Garamond"/>
      <family val="1"/>
    </font>
    <font>
      <sz val="10"/>
      <name val="Arial"/>
      <family val="2"/>
    </font>
    <font>
      <b/>
      <sz val="12"/>
      <name val="Garamond"/>
      <family val="1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color rgb="FFFF0000"/>
      <name val="Garamond"/>
      <family val="1"/>
    </font>
    <font>
      <sz val="10"/>
      <color rgb="FFFF0000"/>
      <name val="Arial"/>
      <family val="2"/>
    </font>
    <font>
      <sz val="11"/>
      <color rgb="FFFF0000"/>
      <name val="Garamond"/>
      <family val="1"/>
    </font>
    <font>
      <sz val="8"/>
      <name val="Arial"/>
      <family val="2"/>
    </font>
    <font>
      <sz val="10"/>
      <color theme="0" tint="-0.249977111117893"/>
      <name val="Garamond"/>
      <family val="1"/>
    </font>
    <font>
      <sz val="11"/>
      <color theme="0" tint="-0.249977111117893"/>
      <name val="Garamond"/>
      <family val="1"/>
    </font>
    <font>
      <sz val="10"/>
      <color theme="0" tint="-0.34998626667073579"/>
      <name val="Garamond"/>
      <family val="1"/>
    </font>
    <font>
      <sz val="11"/>
      <color theme="0" tint="-0.34998626667073579"/>
      <name val="Garamond"/>
      <family val="1"/>
    </font>
    <font>
      <sz val="10"/>
      <color theme="0" tint="-0.34998626667073579"/>
      <name val="Arial"/>
      <family val="2"/>
    </font>
  </fonts>
  <fills count="6">
    <fill>
      <patternFill patternType="none"/>
    </fill>
    <fill>
      <patternFill patternType="gray125"/>
    </fill>
    <fill>
      <patternFill patternType="lightGray"/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12" fillId="0" borderId="0"/>
    <xf numFmtId="164" fontId="12" fillId="0" borderId="0" applyFont="0" applyFill="0" applyBorder="0" applyAlignment="0" applyProtection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164" fontId="14" fillId="0" borderId="0" applyFont="0" applyFill="0" applyBorder="0" applyAlignment="0" applyProtection="0"/>
    <xf numFmtId="41" fontId="16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170">
    <xf numFmtId="0" fontId="0" fillId="0" borderId="0" xfId="0"/>
    <xf numFmtId="0" fontId="3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1" fontId="2" fillId="0" borderId="6" xfId="1" applyNumberFormat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1" fontId="2" fillId="0" borderId="9" xfId="1" applyNumberFormat="1" applyFont="1" applyBorder="1" applyAlignment="1">
      <alignment horizontal="left" vertical="center" wrapText="1"/>
    </xf>
    <xf numFmtId="0" fontId="7" fillId="0" borderId="2" xfId="1" applyFont="1" applyBorder="1" applyAlignment="1">
      <alignment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3" fontId="2" fillId="0" borderId="0" xfId="1" applyNumberFormat="1" applyFont="1" applyAlignment="1">
      <alignment vertical="center" wrapText="1"/>
    </xf>
    <xf numFmtId="1" fontId="2" fillId="0" borderId="10" xfId="1" quotePrefix="1" applyNumberFormat="1" applyFont="1" applyBorder="1" applyAlignment="1">
      <alignment horizontal="left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7" fillId="0" borderId="2" xfId="1" applyFont="1" applyBorder="1" applyAlignment="1">
      <alignment horizontal="left" vertical="center" wrapText="1"/>
    </xf>
    <xf numFmtId="1" fontId="2" fillId="0" borderId="28" xfId="1" applyNumberFormat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1" fontId="2" fillId="0" borderId="29" xfId="1" applyNumberFormat="1" applyFont="1" applyBorder="1" applyAlignment="1">
      <alignment horizontal="left" vertical="center" wrapText="1"/>
    </xf>
    <xf numFmtId="0" fontId="2" fillId="0" borderId="7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0" fontId="2" fillId="0" borderId="30" xfId="1" applyFont="1" applyBorder="1" applyAlignment="1">
      <alignment horizontal="center" vertical="center" wrapText="1"/>
    </xf>
    <xf numFmtId="0" fontId="2" fillId="0" borderId="30" xfId="1" applyFont="1" applyBorder="1" applyAlignment="1">
      <alignment horizontal="left" vertical="center" wrapText="1"/>
    </xf>
    <xf numFmtId="1" fontId="2" fillId="0" borderId="0" xfId="1" quotePrefix="1" applyNumberFormat="1" applyFont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1" fontId="9" fillId="0" borderId="0" xfId="1" applyNumberFormat="1" applyFont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165" fontId="9" fillId="0" borderId="0" xfId="1" applyNumberFormat="1" applyFont="1" applyAlignment="1">
      <alignment horizontal="center" vertical="center" wrapText="1"/>
    </xf>
    <xf numFmtId="3" fontId="9" fillId="0" borderId="0" xfId="1" applyNumberFormat="1" applyFont="1" applyAlignment="1">
      <alignment horizontal="center" vertical="center" wrapText="1"/>
    </xf>
    <xf numFmtId="1" fontId="5" fillId="0" borderId="12" xfId="1" applyNumberFormat="1" applyFont="1" applyBorder="1" applyAlignment="1">
      <alignment horizontal="center" vertical="center" wrapText="1"/>
    </xf>
    <xf numFmtId="3" fontId="5" fillId="0" borderId="12" xfId="1" applyNumberFormat="1" applyFont="1" applyBorder="1" applyAlignment="1">
      <alignment horizontal="center" vertical="center" wrapText="1"/>
    </xf>
    <xf numFmtId="1" fontId="2" fillId="0" borderId="11" xfId="1" applyNumberFormat="1" applyFont="1" applyBorder="1" applyAlignment="1">
      <alignment horizontal="left" vertical="center" wrapText="1"/>
    </xf>
    <xf numFmtId="1" fontId="2" fillId="0" borderId="12" xfId="1" applyNumberFormat="1" applyFont="1" applyBorder="1" applyAlignment="1">
      <alignment horizontal="left" vertical="center" wrapText="1"/>
    </xf>
    <xf numFmtId="1" fontId="2" fillId="0" borderId="13" xfId="1" applyNumberFormat="1" applyFont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3" fontId="5" fillId="0" borderId="12" xfId="1" applyNumberFormat="1" applyFont="1" applyBorder="1" applyAlignment="1">
      <alignment vertical="center" wrapText="1"/>
    </xf>
    <xf numFmtId="1" fontId="5" fillId="0" borderId="14" xfId="1" applyNumberFormat="1" applyFont="1" applyBorder="1" applyAlignment="1">
      <alignment horizontal="left" vertical="center" wrapText="1"/>
    </xf>
    <xf numFmtId="1" fontId="5" fillId="0" borderId="0" xfId="1" applyNumberFormat="1" applyFont="1" applyAlignment="1">
      <alignment horizontal="left" vertical="center" wrapText="1"/>
    </xf>
    <xf numFmtId="1" fontId="2" fillId="0" borderId="0" xfId="1" applyNumberFormat="1" applyFont="1" applyAlignment="1">
      <alignment horizontal="left" vertical="center" wrapText="1"/>
    </xf>
    <xf numFmtId="0" fontId="13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167" fontId="2" fillId="0" borderId="0" xfId="8" applyNumberFormat="1" applyFont="1" applyAlignment="1">
      <alignment vertical="center" wrapText="1"/>
    </xf>
    <xf numFmtId="167" fontId="5" fillId="0" borderId="0" xfId="8" applyNumberFormat="1" applyFont="1" applyAlignment="1">
      <alignment vertical="center" wrapText="1"/>
    </xf>
    <xf numFmtId="41" fontId="2" fillId="0" borderId="1" xfId="9" applyFont="1" applyBorder="1" applyAlignment="1">
      <alignment horizontal="right" vertical="center" wrapText="1"/>
    </xf>
    <xf numFmtId="41" fontId="2" fillId="0" borderId="5" xfId="9" applyFont="1" applyBorder="1" applyAlignment="1">
      <alignment horizontal="center" vertical="center" wrapText="1"/>
    </xf>
    <xf numFmtId="41" fontId="5" fillId="0" borderId="7" xfId="9" applyFont="1" applyBorder="1" applyAlignment="1">
      <alignment horizontal="right" vertical="center" wrapText="1"/>
    </xf>
    <xf numFmtId="41" fontId="5" fillId="0" borderId="1" xfId="9" applyFont="1" applyBorder="1" applyAlignment="1">
      <alignment horizontal="right" vertical="center" wrapText="1"/>
    </xf>
    <xf numFmtId="41" fontId="2" fillId="0" borderId="7" xfId="9" applyFont="1" applyBorder="1" applyAlignment="1">
      <alignment horizontal="right" vertical="center" wrapText="1"/>
    </xf>
    <xf numFmtId="41" fontId="2" fillId="0" borderId="30" xfId="9" applyFont="1" applyBorder="1" applyAlignment="1">
      <alignment horizontal="right" vertical="center" wrapText="1"/>
    </xf>
    <xf numFmtId="41" fontId="5" fillId="0" borderId="0" xfId="9" applyFont="1" applyAlignment="1">
      <alignment horizontal="right" vertical="center" wrapText="1"/>
    </xf>
    <xf numFmtId="41" fontId="9" fillId="0" borderId="0" xfId="9" applyFont="1" applyAlignment="1">
      <alignment horizontal="center" vertical="center" wrapText="1"/>
    </xf>
    <xf numFmtId="41" fontId="5" fillId="0" borderId="0" xfId="9" applyFont="1" applyAlignment="1">
      <alignment horizontal="center" vertical="center" wrapText="1"/>
    </xf>
    <xf numFmtId="41" fontId="2" fillId="0" borderId="0" xfId="9" applyFont="1" applyAlignment="1">
      <alignment horizontal="center" vertical="center" wrapText="1"/>
    </xf>
    <xf numFmtId="1" fontId="5" fillId="0" borderId="6" xfId="1" applyNumberFormat="1" applyFont="1" applyBorder="1" applyAlignment="1">
      <alignment horizontal="left" vertical="center" wrapText="1"/>
    </xf>
    <xf numFmtId="1" fontId="5" fillId="0" borderId="9" xfId="1" applyNumberFormat="1" applyFont="1" applyBorder="1" applyAlignment="1">
      <alignment horizontal="left" vertical="center" wrapText="1"/>
    </xf>
    <xf numFmtId="41" fontId="2" fillId="0" borderId="0" xfId="1" applyNumberFormat="1" applyFont="1" applyAlignment="1">
      <alignment vertical="center" wrapText="1"/>
    </xf>
    <xf numFmtId="41" fontId="2" fillId="0" borderId="1" xfId="9" applyFont="1" applyFill="1" applyBorder="1" applyAlignment="1">
      <alignment horizontal="right" vertical="center" wrapText="1"/>
    </xf>
    <xf numFmtId="3" fontId="2" fillId="0" borderId="1" xfId="1" applyNumberFormat="1" applyFont="1" applyBorder="1" applyAlignment="1">
      <alignment horizontal="right" vertical="center" wrapText="1"/>
    </xf>
    <xf numFmtId="3" fontId="2" fillId="3" borderId="0" xfId="1" applyNumberFormat="1" applyFont="1" applyFill="1" applyAlignment="1">
      <alignment vertical="center" wrapText="1"/>
    </xf>
    <xf numFmtId="0" fontId="2" fillId="3" borderId="0" xfId="1" applyFont="1" applyFill="1" applyAlignment="1">
      <alignment vertical="center" wrapText="1"/>
    </xf>
    <xf numFmtId="3" fontId="2" fillId="4" borderId="0" xfId="1" applyNumberFormat="1" applyFont="1" applyFill="1" applyAlignment="1">
      <alignment vertical="center" wrapText="1"/>
    </xf>
    <xf numFmtId="0" fontId="2" fillId="4" borderId="0" xfId="1" applyFont="1" applyFill="1" applyAlignment="1">
      <alignment vertical="center" wrapText="1"/>
    </xf>
    <xf numFmtId="0" fontId="5" fillId="0" borderId="33" xfId="1" applyFont="1" applyBorder="1" applyAlignment="1">
      <alignment horizontal="center" vertical="center" wrapText="1"/>
    </xf>
    <xf numFmtId="0" fontId="5" fillId="0" borderId="35" xfId="1" applyFont="1" applyBorder="1" applyAlignment="1">
      <alignment horizontal="center" vertical="center" wrapText="1"/>
    </xf>
    <xf numFmtId="1" fontId="2" fillId="0" borderId="34" xfId="1" quotePrefix="1" applyNumberFormat="1" applyFont="1" applyBorder="1" applyAlignment="1">
      <alignment horizontal="left" vertical="center" wrapText="1"/>
    </xf>
    <xf numFmtId="0" fontId="2" fillId="0" borderId="37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4" fontId="2" fillId="0" borderId="4" xfId="1" applyNumberFormat="1" applyFont="1" applyBorder="1" applyAlignment="1">
      <alignment horizontal="center" vertical="center" wrapText="1"/>
    </xf>
    <xf numFmtId="4" fontId="2" fillId="0" borderId="2" xfId="1" applyNumberFormat="1" applyFont="1" applyBorder="1" applyAlignment="1">
      <alignment horizontal="center" vertical="center" wrapText="1"/>
    </xf>
    <xf numFmtId="4" fontId="9" fillId="0" borderId="0" xfId="1" applyNumberFormat="1" applyFont="1" applyAlignment="1">
      <alignment horizontal="center" vertical="center" wrapText="1"/>
    </xf>
    <xf numFmtId="4" fontId="5" fillId="0" borderId="0" xfId="1" applyNumberFormat="1" applyFont="1" applyAlignment="1">
      <alignment horizontal="center" vertical="center" wrapText="1"/>
    </xf>
    <xf numFmtId="4" fontId="2" fillId="0" borderId="0" xfId="1" applyNumberFormat="1" applyFont="1" applyAlignment="1">
      <alignment horizontal="center" vertical="center" wrapText="1"/>
    </xf>
    <xf numFmtId="0" fontId="18" fillId="0" borderId="0" xfId="0" applyFont="1"/>
    <xf numFmtId="41" fontId="18" fillId="0" borderId="0" xfId="9" applyFont="1"/>
    <xf numFmtId="41" fontId="2" fillId="1" borderId="43" xfId="9" applyFont="1" applyFill="1" applyBorder="1" applyAlignment="1">
      <alignment horizontal="right" vertical="center" wrapText="1"/>
    </xf>
    <xf numFmtId="41" fontId="2" fillId="1" borderId="38" xfId="9" applyFont="1" applyFill="1" applyBorder="1" applyAlignment="1">
      <alignment horizontal="center" vertical="center" wrapText="1"/>
    </xf>
    <xf numFmtId="41" fontId="2" fillId="1" borderId="3" xfId="9" applyFont="1" applyFill="1" applyBorder="1" applyAlignment="1">
      <alignment horizontal="right" vertical="center" wrapText="1"/>
    </xf>
    <xf numFmtId="41" fontId="2" fillId="1" borderId="39" xfId="9" applyFont="1" applyFill="1" applyBorder="1" applyAlignment="1">
      <alignment horizontal="right" vertical="center" wrapText="1"/>
    </xf>
    <xf numFmtId="41" fontId="2" fillId="1" borderId="42" xfId="9" applyFont="1" applyFill="1" applyBorder="1" applyAlignment="1">
      <alignment horizontal="right" vertical="center" wrapText="1"/>
    </xf>
    <xf numFmtId="41" fontId="5" fillId="0" borderId="8" xfId="9" applyFont="1" applyBorder="1" applyAlignment="1">
      <alignment horizontal="right" vertical="center" wrapText="1"/>
    </xf>
    <xf numFmtId="41" fontId="2" fillId="1" borderId="38" xfId="9" applyFont="1" applyFill="1" applyBorder="1" applyAlignment="1">
      <alignment horizontal="right" vertical="center" wrapText="1"/>
    </xf>
    <xf numFmtId="41" fontId="2" fillId="1" borderId="40" xfId="9" applyFont="1" applyFill="1" applyBorder="1" applyAlignment="1">
      <alignment horizontal="right" vertical="center" wrapText="1"/>
    </xf>
    <xf numFmtId="41" fontId="2" fillId="1" borderId="41" xfId="9" applyFont="1" applyFill="1" applyBorder="1" applyAlignment="1">
      <alignment horizontal="right" vertical="center" wrapText="1"/>
    </xf>
    <xf numFmtId="41" fontId="2" fillId="0" borderId="3" xfId="9" applyFont="1" applyBorder="1" applyAlignment="1">
      <alignment horizontal="right" vertical="center" wrapText="1"/>
    </xf>
    <xf numFmtId="41" fontId="5" fillId="0" borderId="12" xfId="9" applyFont="1" applyBorder="1" applyAlignment="1">
      <alignment horizontal="center" vertical="center" wrapText="1"/>
    </xf>
    <xf numFmtId="41" fontId="2" fillId="0" borderId="12" xfId="9" applyFont="1" applyBorder="1" applyAlignment="1">
      <alignment vertical="center" wrapText="1"/>
    </xf>
    <xf numFmtId="41" fontId="2" fillId="0" borderId="15" xfId="9" applyFont="1" applyBorder="1" applyAlignment="1">
      <alignment vertical="center" wrapText="1"/>
    </xf>
    <xf numFmtId="41" fontId="2" fillId="0" borderId="11" xfId="9" applyFont="1" applyBorder="1" applyAlignment="1">
      <alignment vertical="center" wrapText="1"/>
    </xf>
    <xf numFmtId="41" fontId="2" fillId="0" borderId="13" xfId="9" applyFont="1" applyBorder="1" applyAlignment="1">
      <alignment vertical="center" wrapText="1"/>
    </xf>
    <xf numFmtId="41" fontId="5" fillId="0" borderId="12" xfId="9" applyFont="1" applyBorder="1" applyAlignment="1">
      <alignment vertical="center" wrapText="1"/>
    </xf>
    <xf numFmtId="41" fontId="5" fillId="0" borderId="0" xfId="9" applyFont="1" applyAlignment="1">
      <alignment vertical="center" wrapText="1"/>
    </xf>
    <xf numFmtId="41" fontId="2" fillId="0" borderId="0" xfId="9" applyFont="1" applyAlignment="1">
      <alignment vertical="center" wrapText="1"/>
    </xf>
    <xf numFmtId="4" fontId="5" fillId="0" borderId="7" xfId="1" applyNumberFormat="1" applyFont="1" applyBorder="1" applyAlignment="1">
      <alignment horizontal="center" vertical="center" wrapText="1"/>
    </xf>
    <xf numFmtId="4" fontId="5" fillId="0" borderId="2" xfId="1" applyNumberFormat="1" applyFont="1" applyBorder="1" applyAlignment="1">
      <alignment horizontal="center" vertical="center" wrapText="1"/>
    </xf>
    <xf numFmtId="4" fontId="2" fillId="0" borderId="7" xfId="1" applyNumberFormat="1" applyFont="1" applyBorder="1" applyAlignment="1">
      <alignment horizontal="center" vertical="center" wrapText="1"/>
    </xf>
    <xf numFmtId="4" fontId="2" fillId="0" borderId="30" xfId="1" applyNumberFormat="1" applyFont="1" applyBorder="1" applyAlignment="1">
      <alignment horizontal="center" vertical="center" wrapText="1"/>
    </xf>
    <xf numFmtId="4" fontId="2" fillId="0" borderId="36" xfId="1" applyNumberFormat="1" applyFont="1" applyBorder="1" applyAlignment="1">
      <alignment horizontal="center" vertical="center" wrapText="1"/>
    </xf>
    <xf numFmtId="41" fontId="5" fillId="5" borderId="12" xfId="9" applyFont="1" applyFill="1" applyBorder="1" applyAlignment="1">
      <alignment vertical="center" wrapText="1"/>
    </xf>
    <xf numFmtId="41" fontId="18" fillId="0" borderId="0" xfId="9" applyFont="1" applyFill="1"/>
    <xf numFmtId="41" fontId="18" fillId="0" borderId="0" xfId="0" applyNumberFormat="1" applyFont="1"/>
    <xf numFmtId="4" fontId="19" fillId="0" borderId="2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21" fillId="0" borderId="0" xfId="1" applyFont="1" applyAlignment="1">
      <alignment vertical="center" wrapText="1"/>
    </xf>
    <xf numFmtId="0" fontId="22" fillId="0" borderId="0" xfId="1" applyFont="1" applyAlignment="1">
      <alignment vertical="center" wrapText="1"/>
    </xf>
    <xf numFmtId="41" fontId="22" fillId="0" borderId="0" xfId="1" applyNumberFormat="1" applyFont="1" applyAlignment="1">
      <alignment vertical="center" wrapText="1"/>
    </xf>
    <xf numFmtId="0" fontId="23" fillId="0" borderId="0" xfId="1" applyFont="1" applyAlignment="1">
      <alignment vertical="center" wrapText="1"/>
    </xf>
    <xf numFmtId="0" fontId="24" fillId="0" borderId="0" xfId="1" applyFont="1" applyAlignment="1">
      <alignment vertical="center" wrapText="1"/>
    </xf>
    <xf numFmtId="4" fontId="24" fillId="0" borderId="0" xfId="1" applyNumberFormat="1" applyFont="1" applyAlignment="1">
      <alignment vertical="center" wrapText="1"/>
    </xf>
    <xf numFmtId="0" fontId="24" fillId="4" borderId="0" xfId="1" applyFont="1" applyFill="1" applyAlignment="1">
      <alignment vertical="center" wrapText="1"/>
    </xf>
    <xf numFmtId="0" fontId="25" fillId="0" borderId="0" xfId="0" applyFont="1"/>
    <xf numFmtId="165" fontId="2" fillId="0" borderId="2" xfId="1" applyNumberFormat="1" applyFont="1" applyBorder="1" applyAlignment="1">
      <alignment horizontal="right" vertical="center" wrapText="1"/>
    </xf>
    <xf numFmtId="165" fontId="2" fillId="0" borderId="4" xfId="1" applyNumberFormat="1" applyFont="1" applyBorder="1" applyAlignment="1">
      <alignment horizontal="center" vertical="center" wrapText="1"/>
    </xf>
    <xf numFmtId="165" fontId="5" fillId="0" borderId="7" xfId="1" applyNumberFormat="1" applyFont="1" applyBorder="1" applyAlignment="1">
      <alignment horizontal="right" vertical="center" wrapText="1"/>
    </xf>
    <xf numFmtId="165" fontId="2" fillId="0" borderId="2" xfId="1" applyNumberFormat="1" applyFont="1" applyBorder="1" applyAlignment="1">
      <alignment horizontal="center" vertical="center" wrapText="1"/>
    </xf>
    <xf numFmtId="3" fontId="2" fillId="0" borderId="30" xfId="1" applyNumberFormat="1" applyFont="1" applyBorder="1" applyAlignment="1">
      <alignment horizontal="center" vertical="center" wrapText="1"/>
    </xf>
    <xf numFmtId="165" fontId="2" fillId="0" borderId="30" xfId="1" applyNumberFormat="1" applyFont="1" applyBorder="1" applyAlignment="1">
      <alignment horizontal="center" vertical="center" wrapText="1"/>
    </xf>
    <xf numFmtId="165" fontId="5" fillId="0" borderId="0" xfId="1" applyNumberFormat="1" applyFont="1" applyAlignment="1">
      <alignment horizontal="right" vertical="center" wrapText="1"/>
    </xf>
    <xf numFmtId="165" fontId="5" fillId="0" borderId="0" xfId="1" applyNumberFormat="1" applyFont="1" applyAlignment="1">
      <alignment horizontal="center" vertical="center" wrapText="1"/>
    </xf>
    <xf numFmtId="165" fontId="2" fillId="0" borderId="0" xfId="1" applyNumberFormat="1" applyFont="1" applyAlignment="1">
      <alignment horizontal="center" vertical="center" wrapText="1"/>
    </xf>
    <xf numFmtId="168" fontId="2" fillId="0" borderId="30" xfId="1" applyNumberFormat="1" applyFont="1" applyBorder="1" applyAlignment="1">
      <alignment horizontal="center" vertical="center" wrapText="1"/>
    </xf>
    <xf numFmtId="41" fontId="5" fillId="0" borderId="0" xfId="1" applyNumberFormat="1" applyFont="1" applyAlignment="1">
      <alignment vertical="center" wrapText="1"/>
    </xf>
    <xf numFmtId="10" fontId="2" fillId="0" borderId="0" xfId="1" applyNumberFormat="1" applyFont="1" applyAlignment="1">
      <alignment vertical="center" wrapText="1"/>
    </xf>
    <xf numFmtId="9" fontId="2" fillId="0" borderId="0" xfId="1" applyNumberFormat="1" applyFont="1" applyAlignment="1">
      <alignment vertical="center" wrapText="1"/>
    </xf>
    <xf numFmtId="0" fontId="5" fillId="0" borderId="23" xfId="1" applyFont="1" applyBorder="1" applyAlignment="1">
      <alignment vertical="center" wrapText="1"/>
    </xf>
    <xf numFmtId="0" fontId="5" fillId="0" borderId="24" xfId="1" applyFont="1" applyBorder="1" applyAlignment="1">
      <alignment vertical="center" wrapText="1"/>
    </xf>
    <xf numFmtId="0" fontId="5" fillId="0" borderId="25" xfId="1" applyFont="1" applyBorder="1" applyAlignment="1">
      <alignment vertical="center" wrapText="1"/>
    </xf>
    <xf numFmtId="1" fontId="8" fillId="2" borderId="0" xfId="1" applyNumberFormat="1" applyFont="1" applyFill="1" applyAlignment="1">
      <alignment horizontal="center" vertical="center" wrapText="1"/>
    </xf>
    <xf numFmtId="0" fontId="5" fillId="5" borderId="23" xfId="1" applyFont="1" applyFill="1" applyBorder="1" applyAlignment="1">
      <alignment horizontal="center" vertical="center" wrapText="1"/>
    </xf>
    <xf numFmtId="0" fontId="5" fillId="5" borderId="24" xfId="1" applyFont="1" applyFill="1" applyBorder="1" applyAlignment="1">
      <alignment horizontal="center" vertical="center" wrapText="1"/>
    </xf>
    <xf numFmtId="0" fontId="5" fillId="5" borderId="25" xfId="1" applyFont="1" applyFill="1" applyBorder="1" applyAlignment="1">
      <alignment horizontal="center" vertical="center" wrapText="1"/>
    </xf>
    <xf numFmtId="0" fontId="5" fillId="0" borderId="24" xfId="1" applyFont="1" applyBorder="1" applyAlignment="1">
      <alignment horizontal="center" vertical="center" wrapText="1"/>
    </xf>
    <xf numFmtId="0" fontId="12" fillId="0" borderId="24" xfId="1" applyBorder="1" applyAlignment="1">
      <alignment horizontal="center" vertical="center" wrapText="1"/>
    </xf>
    <xf numFmtId="0" fontId="12" fillId="0" borderId="25" xfId="1" applyBorder="1" applyAlignment="1">
      <alignment horizontal="center" vertical="center" wrapText="1"/>
    </xf>
    <xf numFmtId="0" fontId="2" fillId="0" borderId="23" xfId="1" applyFont="1" applyBorder="1" applyAlignment="1">
      <alignment vertical="center" wrapText="1"/>
    </xf>
    <xf numFmtId="0" fontId="12" fillId="0" borderId="24" xfId="1" applyBorder="1" applyAlignment="1">
      <alignment vertical="center" wrapText="1"/>
    </xf>
    <xf numFmtId="0" fontId="12" fillId="0" borderId="25" xfId="1" applyBorder="1" applyAlignment="1">
      <alignment vertical="center" wrapText="1"/>
    </xf>
    <xf numFmtId="0" fontId="2" fillId="0" borderId="22" xfId="1" applyFont="1" applyBorder="1" applyAlignment="1">
      <alignment vertical="center" wrapText="1"/>
    </xf>
    <xf numFmtId="0" fontId="12" fillId="0" borderId="22" xfId="1" applyBorder="1" applyAlignment="1">
      <alignment vertical="center" wrapText="1"/>
    </xf>
    <xf numFmtId="0" fontId="2" fillId="0" borderId="23" xfId="1" applyFont="1" applyBorder="1" applyAlignment="1">
      <alignment horizontal="left" vertical="center" wrapText="1"/>
    </xf>
    <xf numFmtId="0" fontId="2" fillId="0" borderId="24" xfId="1" applyFont="1" applyBorder="1" applyAlignment="1">
      <alignment horizontal="left" vertical="center" wrapText="1"/>
    </xf>
    <xf numFmtId="0" fontId="2" fillId="0" borderId="25" xfId="1" applyFont="1" applyBorder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0" fontId="17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166" fontId="13" fillId="0" borderId="0" xfId="1" applyNumberFormat="1" applyFont="1" applyAlignment="1">
      <alignment horizontal="center" vertical="center" wrapText="1"/>
    </xf>
    <xf numFmtId="1" fontId="2" fillId="1" borderId="16" xfId="1" applyNumberFormat="1" applyFont="1" applyFill="1" applyBorder="1" applyAlignment="1">
      <alignment horizontal="left" vertical="center" wrapText="1"/>
    </xf>
    <xf numFmtId="1" fontId="2" fillId="1" borderId="17" xfId="1" applyNumberFormat="1" applyFont="1" applyFill="1" applyBorder="1" applyAlignment="1">
      <alignment horizontal="left" vertical="center" wrapText="1"/>
    </xf>
    <xf numFmtId="0" fontId="5" fillId="1" borderId="18" xfId="1" applyFont="1" applyFill="1" applyBorder="1" applyAlignment="1">
      <alignment horizontal="center" vertical="center" wrapText="1"/>
    </xf>
    <xf numFmtId="0" fontId="5" fillId="1" borderId="19" xfId="1" applyFont="1" applyFill="1" applyBorder="1" applyAlignment="1">
      <alignment horizontal="center" vertical="center" wrapText="1"/>
    </xf>
    <xf numFmtId="4" fontId="5" fillId="1" borderId="18" xfId="1" applyNumberFormat="1" applyFont="1" applyFill="1" applyBorder="1" applyAlignment="1">
      <alignment horizontal="center" vertical="center" wrapText="1"/>
    </xf>
    <xf numFmtId="4" fontId="5" fillId="1" borderId="19" xfId="1" applyNumberFormat="1" applyFont="1" applyFill="1" applyBorder="1" applyAlignment="1">
      <alignment horizontal="center" vertical="center" wrapText="1"/>
    </xf>
    <xf numFmtId="41" fontId="5" fillId="1" borderId="18" xfId="9" applyFont="1" applyFill="1" applyBorder="1" applyAlignment="1">
      <alignment horizontal="center" vertical="center" wrapText="1"/>
    </xf>
    <xf numFmtId="41" fontId="5" fillId="1" borderId="19" xfId="9" applyFont="1" applyFill="1" applyBorder="1" applyAlignment="1">
      <alignment horizontal="center" vertical="center" wrapText="1"/>
    </xf>
    <xf numFmtId="41" fontId="5" fillId="1" borderId="20" xfId="9" applyFont="1" applyFill="1" applyBorder="1" applyAlignment="1">
      <alignment horizontal="center" vertical="center" wrapText="1"/>
    </xf>
    <xf numFmtId="41" fontId="5" fillId="1" borderId="21" xfId="9" applyFont="1" applyFill="1" applyBorder="1" applyAlignment="1">
      <alignment horizontal="center" vertical="center" wrapText="1"/>
    </xf>
    <xf numFmtId="0" fontId="2" fillId="0" borderId="31" xfId="1" applyFont="1" applyBorder="1" applyAlignment="1">
      <alignment vertical="center" wrapText="1"/>
    </xf>
    <xf numFmtId="0" fontId="12" fillId="0" borderId="32" xfId="1" applyBorder="1" applyAlignment="1">
      <alignment vertical="center" wrapText="1"/>
    </xf>
    <xf numFmtId="0" fontId="8" fillId="2" borderId="0" xfId="1" applyFont="1" applyFill="1" applyAlignment="1">
      <alignment horizontal="center" vertical="center" wrapText="1"/>
    </xf>
    <xf numFmtId="3" fontId="8" fillId="2" borderId="0" xfId="1" applyNumberFormat="1" applyFont="1" applyFill="1" applyAlignment="1">
      <alignment horizontal="center" vertical="center" wrapText="1"/>
    </xf>
    <xf numFmtId="0" fontId="2" fillId="0" borderId="26" xfId="1" applyFont="1" applyBorder="1" applyAlignment="1">
      <alignment vertical="center" wrapText="1"/>
    </xf>
    <xf numFmtId="0" fontId="12" fillId="0" borderId="26" xfId="1" applyBorder="1" applyAlignment="1">
      <alignment vertical="center" wrapText="1"/>
    </xf>
    <xf numFmtId="0" fontId="12" fillId="0" borderId="27" xfId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12" fillId="0" borderId="0" xfId="1" applyAlignment="1">
      <alignment vertical="center" wrapText="1"/>
    </xf>
    <xf numFmtId="0" fontId="2" fillId="0" borderId="44" xfId="1" applyFont="1" applyBorder="1" applyAlignment="1">
      <alignment horizontal="center" vertical="center" wrapText="1"/>
    </xf>
    <xf numFmtId="0" fontId="2" fillId="0" borderId="35" xfId="1" applyFont="1" applyBorder="1" applyAlignment="1">
      <alignment horizontal="center" vertical="center" wrapText="1"/>
    </xf>
    <xf numFmtId="0" fontId="2" fillId="0" borderId="45" xfId="1" applyFont="1" applyBorder="1" applyAlignment="1">
      <alignment horizontal="center" vertical="center" wrapText="1"/>
    </xf>
    <xf numFmtId="165" fontId="5" fillId="1" borderId="18" xfId="1" applyNumberFormat="1" applyFont="1" applyFill="1" applyBorder="1" applyAlignment="1">
      <alignment horizontal="center" vertical="center" wrapText="1"/>
    </xf>
    <xf numFmtId="165" fontId="5" fillId="1" borderId="19" xfId="1" applyNumberFormat="1" applyFont="1" applyFill="1" applyBorder="1" applyAlignment="1">
      <alignment horizontal="center" vertical="center" wrapText="1"/>
    </xf>
  </cellXfs>
  <cellStyles count="11">
    <cellStyle name="Milliers" xfId="8" builtinId="3"/>
    <cellStyle name="Milliers [0]" xfId="9" builtinId="6"/>
    <cellStyle name="Milliers 10" xfId="10" xr:uid="{6977A15E-0AE4-4328-A46C-DD437876D44D}"/>
    <cellStyle name="Milliers 2" xfId="2" xr:uid="{00000000-0005-0000-0000-000001000000}"/>
    <cellStyle name="Normal" xfId="0" builtinId="0"/>
    <cellStyle name="Normal 2" xfId="1" xr:uid="{00000000-0005-0000-0000-000003000000}"/>
    <cellStyle name="Normal 2 2" xfId="3" xr:uid="{00000000-0005-0000-0000-000004000000}"/>
    <cellStyle name="Normal 2 2 2" xfId="4" xr:uid="{00000000-0005-0000-0000-000005000000}"/>
    <cellStyle name="Normal 2 2 3" xfId="5" xr:uid="{00000000-0005-0000-0000-000006000000}"/>
    <cellStyle name="Normal 2 3" xfId="6" xr:uid="{00000000-0005-0000-0000-000007000000}"/>
    <cellStyle name="Normal 3" xfId="7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2752725</xdr:colOff>
      <xdr:row>6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3333750" y="578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0</xdr:col>
          <xdr:colOff>314325</xdr:colOff>
          <xdr:row>313</xdr:row>
          <xdr:rowOff>0</xdr:rowOff>
        </xdr:to>
        <xdr:sp macro="" textlink="">
          <xdr:nvSpPr>
            <xdr:cNvPr id="12289" name="Image 3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0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0</xdr:col>
          <xdr:colOff>314325</xdr:colOff>
          <xdr:row>313</xdr:row>
          <xdr:rowOff>0</xdr:rowOff>
        </xdr:to>
        <xdr:sp macro="" textlink="">
          <xdr:nvSpPr>
            <xdr:cNvPr id="12290" name="Object 2" hidden="1">
              <a:extLst>
                <a:ext uri="{63B3BB69-23CF-44E3-9099-C40C66FF867C}">
                  <a14:compatExt spid="_x0000_s12290"/>
                </a:ext>
                <a:ext uri="{FF2B5EF4-FFF2-40B4-BE49-F238E27FC236}">
                  <a16:creationId xmlns:a16="http://schemas.microsoft.com/office/drawing/2014/main" id="{00000000-0008-0000-0000-00000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0</xdr:col>
          <xdr:colOff>314325</xdr:colOff>
          <xdr:row>313</xdr:row>
          <xdr:rowOff>0</xdr:rowOff>
        </xdr:to>
        <xdr:sp macro="" textlink="">
          <xdr:nvSpPr>
            <xdr:cNvPr id="12291" name="Object 3" hidden="1">
              <a:extLst>
                <a:ext uri="{63B3BB69-23CF-44E3-9099-C40C66FF867C}">
                  <a14:compatExt spid="_x0000_s12291"/>
                </a:ext>
                <a:ext uri="{FF2B5EF4-FFF2-40B4-BE49-F238E27FC236}">
                  <a16:creationId xmlns:a16="http://schemas.microsoft.com/office/drawing/2014/main" id="{00000000-0008-0000-0000-00000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0</xdr:col>
          <xdr:colOff>314325</xdr:colOff>
          <xdr:row>313</xdr:row>
          <xdr:rowOff>0</xdr:rowOff>
        </xdr:to>
        <xdr:sp macro="" textlink="">
          <xdr:nvSpPr>
            <xdr:cNvPr id="12292" name="Object 4" hidden="1">
              <a:extLst>
                <a:ext uri="{63B3BB69-23CF-44E3-9099-C40C66FF867C}">
                  <a14:compatExt spid="_x0000_s12292"/>
                </a:ext>
                <a:ext uri="{FF2B5EF4-FFF2-40B4-BE49-F238E27FC236}">
                  <a16:creationId xmlns:a16="http://schemas.microsoft.com/office/drawing/2014/main" id="{00000000-0008-0000-0000-00000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180975</xdr:colOff>
          <xdr:row>313</xdr:row>
          <xdr:rowOff>0</xdr:rowOff>
        </xdr:to>
        <xdr:sp macro="" textlink="">
          <xdr:nvSpPr>
            <xdr:cNvPr id="12293" name="Object 5" hidden="1">
              <a:extLst>
                <a:ext uri="{63B3BB69-23CF-44E3-9099-C40C66FF867C}">
                  <a14:compatExt spid="_x0000_s12293"/>
                </a:ext>
                <a:ext uri="{FF2B5EF4-FFF2-40B4-BE49-F238E27FC236}">
                  <a16:creationId xmlns:a16="http://schemas.microsoft.com/office/drawing/2014/main" id="{00000000-0008-0000-0000-00000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72</xdr:row>
          <xdr:rowOff>0</xdr:rowOff>
        </xdr:from>
        <xdr:to>
          <xdr:col>1</xdr:col>
          <xdr:colOff>38100</xdr:colOff>
          <xdr:row>72</xdr:row>
          <xdr:rowOff>0</xdr:rowOff>
        </xdr:to>
        <xdr:sp macro="" textlink="">
          <xdr:nvSpPr>
            <xdr:cNvPr id="12294" name="Object 6" hidden="1">
              <a:extLst>
                <a:ext uri="{63B3BB69-23CF-44E3-9099-C40C66FF867C}">
                  <a14:compatExt spid="_x0000_s12294"/>
                </a:ext>
                <a:ext uri="{FF2B5EF4-FFF2-40B4-BE49-F238E27FC236}">
                  <a16:creationId xmlns:a16="http://schemas.microsoft.com/office/drawing/2014/main" id="{00000000-0008-0000-0000-00000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313</xdr:row>
          <xdr:rowOff>0</xdr:rowOff>
        </xdr:from>
        <xdr:to>
          <xdr:col>1</xdr:col>
          <xdr:colOff>47625</xdr:colOff>
          <xdr:row>313</xdr:row>
          <xdr:rowOff>0</xdr:rowOff>
        </xdr:to>
        <xdr:sp macro="" textlink="">
          <xdr:nvSpPr>
            <xdr:cNvPr id="12295" name="Object 7" hidden="1">
              <a:extLst>
                <a:ext uri="{63B3BB69-23CF-44E3-9099-C40C66FF867C}">
                  <a14:compatExt spid="_x0000_s12295"/>
                </a:ext>
                <a:ext uri="{FF2B5EF4-FFF2-40B4-BE49-F238E27FC236}">
                  <a16:creationId xmlns:a16="http://schemas.microsoft.com/office/drawing/2014/main" id="{00000000-0008-0000-0000-00000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296" name="Object 8" hidden="1">
              <a:extLst>
                <a:ext uri="{63B3BB69-23CF-44E3-9099-C40C66FF867C}">
                  <a14:compatExt spid="_x0000_s12296"/>
                </a:ext>
                <a:ext uri="{FF2B5EF4-FFF2-40B4-BE49-F238E27FC236}">
                  <a16:creationId xmlns:a16="http://schemas.microsoft.com/office/drawing/2014/main" id="{00000000-0008-0000-0000-00000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298" name="Object 10" hidden="1">
              <a:extLst>
                <a:ext uri="{63B3BB69-23CF-44E3-9099-C40C66FF867C}">
                  <a14:compatExt spid="_x0000_s12298"/>
                </a:ext>
                <a:ext uri="{FF2B5EF4-FFF2-40B4-BE49-F238E27FC236}">
                  <a16:creationId xmlns:a16="http://schemas.microsoft.com/office/drawing/2014/main" id="{00000000-0008-0000-0000-00000A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299" name="Object 11" hidden="1">
              <a:extLst>
                <a:ext uri="{63B3BB69-23CF-44E3-9099-C40C66FF867C}">
                  <a14:compatExt spid="_x0000_s12299"/>
                </a:ext>
                <a:ext uri="{FF2B5EF4-FFF2-40B4-BE49-F238E27FC236}">
                  <a16:creationId xmlns:a16="http://schemas.microsoft.com/office/drawing/2014/main" id="{00000000-0008-0000-0000-00000B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00" name="Object 12" hidden="1">
              <a:extLst>
                <a:ext uri="{63B3BB69-23CF-44E3-9099-C40C66FF867C}">
                  <a14:compatExt spid="_x0000_s12300"/>
                </a:ext>
                <a:ext uri="{FF2B5EF4-FFF2-40B4-BE49-F238E27FC236}">
                  <a16:creationId xmlns:a16="http://schemas.microsoft.com/office/drawing/2014/main" id="{00000000-0008-0000-0000-00000C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313</xdr:row>
          <xdr:rowOff>0</xdr:rowOff>
        </xdr:from>
        <xdr:to>
          <xdr:col>1</xdr:col>
          <xdr:colOff>47625</xdr:colOff>
          <xdr:row>313</xdr:row>
          <xdr:rowOff>0</xdr:rowOff>
        </xdr:to>
        <xdr:sp macro="" textlink="">
          <xdr:nvSpPr>
            <xdr:cNvPr id="12301" name="Object 13" hidden="1">
              <a:extLst>
                <a:ext uri="{63B3BB69-23CF-44E3-9099-C40C66FF867C}">
                  <a14:compatExt spid="_x0000_s12301"/>
                </a:ext>
                <a:ext uri="{FF2B5EF4-FFF2-40B4-BE49-F238E27FC236}">
                  <a16:creationId xmlns:a16="http://schemas.microsoft.com/office/drawing/2014/main" id="{00000000-0008-0000-0000-00000D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02" name="Object 14" hidden="1">
              <a:extLst>
                <a:ext uri="{63B3BB69-23CF-44E3-9099-C40C66FF867C}">
                  <a14:compatExt spid="_x0000_s12302"/>
                </a:ext>
                <a:ext uri="{FF2B5EF4-FFF2-40B4-BE49-F238E27FC236}">
                  <a16:creationId xmlns:a16="http://schemas.microsoft.com/office/drawing/2014/main" id="{00000000-0008-0000-0000-00000E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03" name="Object 15" hidden="1">
              <a:extLst>
                <a:ext uri="{63B3BB69-23CF-44E3-9099-C40C66FF867C}">
                  <a14:compatExt spid="_x0000_s12303"/>
                </a:ext>
                <a:ext uri="{FF2B5EF4-FFF2-40B4-BE49-F238E27FC236}">
                  <a16:creationId xmlns:a16="http://schemas.microsoft.com/office/drawing/2014/main" id="{00000000-0008-0000-0000-00000F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04" name="Object 16" hidden="1">
              <a:extLst>
                <a:ext uri="{63B3BB69-23CF-44E3-9099-C40C66FF867C}">
                  <a14:compatExt spid="_x0000_s12304"/>
                </a:ext>
                <a:ext uri="{FF2B5EF4-FFF2-40B4-BE49-F238E27FC236}">
                  <a16:creationId xmlns:a16="http://schemas.microsoft.com/office/drawing/2014/main" id="{00000000-0008-0000-0000-000010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05" name="Object 17" hidden="1">
              <a:extLst>
                <a:ext uri="{63B3BB69-23CF-44E3-9099-C40C66FF867C}">
                  <a14:compatExt spid="_x0000_s12305"/>
                </a:ext>
                <a:ext uri="{FF2B5EF4-FFF2-40B4-BE49-F238E27FC236}">
                  <a16:creationId xmlns:a16="http://schemas.microsoft.com/office/drawing/2014/main" id="{00000000-0008-0000-0000-00001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06" name="Object 18" hidden="1">
              <a:extLst>
                <a:ext uri="{63B3BB69-23CF-44E3-9099-C40C66FF867C}">
                  <a14:compatExt spid="_x0000_s12306"/>
                </a:ext>
                <a:ext uri="{FF2B5EF4-FFF2-40B4-BE49-F238E27FC236}">
                  <a16:creationId xmlns:a16="http://schemas.microsoft.com/office/drawing/2014/main" id="{00000000-0008-0000-0000-00001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07" name="Object 19" hidden="1">
              <a:extLst>
                <a:ext uri="{63B3BB69-23CF-44E3-9099-C40C66FF867C}">
                  <a14:compatExt spid="_x0000_s12307"/>
                </a:ext>
                <a:ext uri="{FF2B5EF4-FFF2-40B4-BE49-F238E27FC236}">
                  <a16:creationId xmlns:a16="http://schemas.microsoft.com/office/drawing/2014/main" id="{00000000-0008-0000-0000-00001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313</xdr:row>
          <xdr:rowOff>0</xdr:rowOff>
        </xdr:from>
        <xdr:to>
          <xdr:col>1</xdr:col>
          <xdr:colOff>47625</xdr:colOff>
          <xdr:row>313</xdr:row>
          <xdr:rowOff>0</xdr:rowOff>
        </xdr:to>
        <xdr:sp macro="" textlink="">
          <xdr:nvSpPr>
            <xdr:cNvPr id="12308" name="Object 20" hidden="1">
              <a:extLst>
                <a:ext uri="{63B3BB69-23CF-44E3-9099-C40C66FF867C}">
                  <a14:compatExt spid="_x0000_s12308"/>
                </a:ext>
                <a:ext uri="{FF2B5EF4-FFF2-40B4-BE49-F238E27FC236}">
                  <a16:creationId xmlns:a16="http://schemas.microsoft.com/office/drawing/2014/main" id="{00000000-0008-0000-0000-00001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09" name="Object 21" hidden="1">
              <a:extLst>
                <a:ext uri="{63B3BB69-23CF-44E3-9099-C40C66FF867C}">
                  <a14:compatExt spid="_x0000_s12309"/>
                </a:ext>
                <a:ext uri="{FF2B5EF4-FFF2-40B4-BE49-F238E27FC236}">
                  <a16:creationId xmlns:a16="http://schemas.microsoft.com/office/drawing/2014/main" id="{00000000-0008-0000-0000-00001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10" name="Object 22" hidden="1">
              <a:extLst>
                <a:ext uri="{63B3BB69-23CF-44E3-9099-C40C66FF867C}">
                  <a14:compatExt spid="_x0000_s12310"/>
                </a:ext>
                <a:ext uri="{FF2B5EF4-FFF2-40B4-BE49-F238E27FC236}">
                  <a16:creationId xmlns:a16="http://schemas.microsoft.com/office/drawing/2014/main" id="{00000000-0008-0000-0000-00001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11" name="Object 23" hidden="1">
              <a:extLst>
                <a:ext uri="{63B3BB69-23CF-44E3-9099-C40C66FF867C}">
                  <a14:compatExt spid="_x0000_s12311"/>
                </a:ext>
                <a:ext uri="{FF2B5EF4-FFF2-40B4-BE49-F238E27FC236}">
                  <a16:creationId xmlns:a16="http://schemas.microsoft.com/office/drawing/2014/main" id="{00000000-0008-0000-0000-00001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313</xdr:row>
          <xdr:rowOff>0</xdr:rowOff>
        </xdr:from>
        <xdr:to>
          <xdr:col>1</xdr:col>
          <xdr:colOff>47625</xdr:colOff>
          <xdr:row>313</xdr:row>
          <xdr:rowOff>0</xdr:rowOff>
        </xdr:to>
        <xdr:sp macro="" textlink="">
          <xdr:nvSpPr>
            <xdr:cNvPr id="12312" name="Object 24" hidden="1">
              <a:extLst>
                <a:ext uri="{63B3BB69-23CF-44E3-9099-C40C66FF867C}">
                  <a14:compatExt spid="_x0000_s12312"/>
                </a:ext>
                <a:ext uri="{FF2B5EF4-FFF2-40B4-BE49-F238E27FC236}">
                  <a16:creationId xmlns:a16="http://schemas.microsoft.com/office/drawing/2014/main" id="{00000000-0008-0000-0000-00001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13" name="Object 25" hidden="1">
              <a:extLst>
                <a:ext uri="{63B3BB69-23CF-44E3-9099-C40C66FF867C}">
                  <a14:compatExt spid="_x0000_s12313"/>
                </a:ext>
                <a:ext uri="{FF2B5EF4-FFF2-40B4-BE49-F238E27FC236}">
                  <a16:creationId xmlns:a16="http://schemas.microsoft.com/office/drawing/2014/main" id="{00000000-0008-0000-0000-00001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14" name="Object 26" hidden="1">
              <a:extLst>
                <a:ext uri="{63B3BB69-23CF-44E3-9099-C40C66FF867C}">
                  <a14:compatExt spid="_x0000_s12314"/>
                </a:ext>
                <a:ext uri="{FF2B5EF4-FFF2-40B4-BE49-F238E27FC236}">
                  <a16:creationId xmlns:a16="http://schemas.microsoft.com/office/drawing/2014/main" id="{00000000-0008-0000-0000-00001A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15" name="Object 27" hidden="1">
              <a:extLst>
                <a:ext uri="{63B3BB69-23CF-44E3-9099-C40C66FF867C}">
                  <a14:compatExt spid="_x0000_s12315"/>
                </a:ext>
                <a:ext uri="{FF2B5EF4-FFF2-40B4-BE49-F238E27FC236}">
                  <a16:creationId xmlns:a16="http://schemas.microsoft.com/office/drawing/2014/main" id="{00000000-0008-0000-0000-00001B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0</xdr:col>
          <xdr:colOff>314325</xdr:colOff>
          <xdr:row>313</xdr:row>
          <xdr:rowOff>0</xdr:rowOff>
        </xdr:to>
        <xdr:sp macro="" textlink="">
          <xdr:nvSpPr>
            <xdr:cNvPr id="12316" name="Object 28" hidden="1">
              <a:extLst>
                <a:ext uri="{63B3BB69-23CF-44E3-9099-C40C66FF867C}">
                  <a14:compatExt spid="_x0000_s12316"/>
                </a:ext>
                <a:ext uri="{FF2B5EF4-FFF2-40B4-BE49-F238E27FC236}">
                  <a16:creationId xmlns:a16="http://schemas.microsoft.com/office/drawing/2014/main" id="{00000000-0008-0000-0000-00001C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0</xdr:col>
          <xdr:colOff>314325</xdr:colOff>
          <xdr:row>313</xdr:row>
          <xdr:rowOff>0</xdr:rowOff>
        </xdr:to>
        <xdr:sp macro="" textlink="">
          <xdr:nvSpPr>
            <xdr:cNvPr id="12317" name="Object 29" hidden="1">
              <a:extLst>
                <a:ext uri="{63B3BB69-23CF-44E3-9099-C40C66FF867C}">
                  <a14:compatExt spid="_x0000_s12317"/>
                </a:ext>
                <a:ext uri="{FF2B5EF4-FFF2-40B4-BE49-F238E27FC236}">
                  <a16:creationId xmlns:a16="http://schemas.microsoft.com/office/drawing/2014/main" id="{00000000-0008-0000-0000-00001D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0</xdr:col>
          <xdr:colOff>314325</xdr:colOff>
          <xdr:row>313</xdr:row>
          <xdr:rowOff>0</xdr:rowOff>
        </xdr:to>
        <xdr:sp macro="" textlink="">
          <xdr:nvSpPr>
            <xdr:cNvPr id="12318" name="Object 30" hidden="1">
              <a:extLst>
                <a:ext uri="{63B3BB69-23CF-44E3-9099-C40C66FF867C}">
                  <a14:compatExt spid="_x0000_s12318"/>
                </a:ext>
                <a:ext uri="{FF2B5EF4-FFF2-40B4-BE49-F238E27FC236}">
                  <a16:creationId xmlns:a16="http://schemas.microsoft.com/office/drawing/2014/main" id="{00000000-0008-0000-0000-00001E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0</xdr:col>
          <xdr:colOff>314325</xdr:colOff>
          <xdr:row>313</xdr:row>
          <xdr:rowOff>0</xdr:rowOff>
        </xdr:to>
        <xdr:sp macro="" textlink="">
          <xdr:nvSpPr>
            <xdr:cNvPr id="12319" name="Object 31" hidden="1">
              <a:extLst>
                <a:ext uri="{63B3BB69-23CF-44E3-9099-C40C66FF867C}">
                  <a14:compatExt spid="_x0000_s12319"/>
                </a:ext>
                <a:ext uri="{FF2B5EF4-FFF2-40B4-BE49-F238E27FC236}">
                  <a16:creationId xmlns:a16="http://schemas.microsoft.com/office/drawing/2014/main" id="{00000000-0008-0000-0000-00001F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180975</xdr:colOff>
          <xdr:row>313</xdr:row>
          <xdr:rowOff>0</xdr:rowOff>
        </xdr:to>
        <xdr:sp macro="" textlink="">
          <xdr:nvSpPr>
            <xdr:cNvPr id="12320" name="Object 32" hidden="1">
              <a:extLst>
                <a:ext uri="{63B3BB69-23CF-44E3-9099-C40C66FF867C}">
                  <a14:compatExt spid="_x0000_s12320"/>
                </a:ext>
                <a:ext uri="{FF2B5EF4-FFF2-40B4-BE49-F238E27FC236}">
                  <a16:creationId xmlns:a16="http://schemas.microsoft.com/office/drawing/2014/main" id="{00000000-0008-0000-0000-000020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73</xdr:row>
          <xdr:rowOff>0</xdr:rowOff>
        </xdr:from>
        <xdr:to>
          <xdr:col>1</xdr:col>
          <xdr:colOff>38100</xdr:colOff>
          <xdr:row>73</xdr:row>
          <xdr:rowOff>0</xdr:rowOff>
        </xdr:to>
        <xdr:sp macro="" textlink="">
          <xdr:nvSpPr>
            <xdr:cNvPr id="12321" name="Object 33" hidden="1">
              <a:extLst>
                <a:ext uri="{63B3BB69-23CF-44E3-9099-C40C66FF867C}">
                  <a14:compatExt spid="_x0000_s12321"/>
                </a:ext>
                <a:ext uri="{FF2B5EF4-FFF2-40B4-BE49-F238E27FC236}">
                  <a16:creationId xmlns:a16="http://schemas.microsoft.com/office/drawing/2014/main" id="{00000000-0008-0000-0000-00002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313</xdr:row>
          <xdr:rowOff>0</xdr:rowOff>
        </xdr:from>
        <xdr:to>
          <xdr:col>1</xdr:col>
          <xdr:colOff>47625</xdr:colOff>
          <xdr:row>313</xdr:row>
          <xdr:rowOff>0</xdr:rowOff>
        </xdr:to>
        <xdr:sp macro="" textlink="">
          <xdr:nvSpPr>
            <xdr:cNvPr id="12322" name="Object 34" hidden="1">
              <a:extLst>
                <a:ext uri="{63B3BB69-23CF-44E3-9099-C40C66FF867C}">
                  <a14:compatExt spid="_x0000_s12322"/>
                </a:ext>
                <a:ext uri="{FF2B5EF4-FFF2-40B4-BE49-F238E27FC236}">
                  <a16:creationId xmlns:a16="http://schemas.microsoft.com/office/drawing/2014/main" id="{00000000-0008-0000-0000-00002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23" name="Object 35" hidden="1">
              <a:extLst>
                <a:ext uri="{63B3BB69-23CF-44E3-9099-C40C66FF867C}">
                  <a14:compatExt spid="_x0000_s12323"/>
                </a:ext>
                <a:ext uri="{FF2B5EF4-FFF2-40B4-BE49-F238E27FC236}">
                  <a16:creationId xmlns:a16="http://schemas.microsoft.com/office/drawing/2014/main" id="{00000000-0008-0000-0000-00002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72</xdr:row>
          <xdr:rowOff>0</xdr:rowOff>
        </xdr:from>
        <xdr:to>
          <xdr:col>1</xdr:col>
          <xdr:colOff>38100</xdr:colOff>
          <xdr:row>72</xdr:row>
          <xdr:rowOff>0</xdr:rowOff>
        </xdr:to>
        <xdr:sp macro="" textlink="">
          <xdr:nvSpPr>
            <xdr:cNvPr id="12324" name="Object 36" hidden="1">
              <a:extLst>
                <a:ext uri="{63B3BB69-23CF-44E3-9099-C40C66FF867C}">
                  <a14:compatExt spid="_x0000_s12324"/>
                </a:ext>
                <a:ext uri="{FF2B5EF4-FFF2-40B4-BE49-F238E27FC236}">
                  <a16:creationId xmlns:a16="http://schemas.microsoft.com/office/drawing/2014/main" id="{00000000-0008-0000-0000-00002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25" name="Object 37" hidden="1">
              <a:extLst>
                <a:ext uri="{63B3BB69-23CF-44E3-9099-C40C66FF867C}">
                  <a14:compatExt spid="_x0000_s12325"/>
                </a:ext>
                <a:ext uri="{FF2B5EF4-FFF2-40B4-BE49-F238E27FC236}">
                  <a16:creationId xmlns:a16="http://schemas.microsoft.com/office/drawing/2014/main" id="{00000000-0008-0000-0000-00002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26" name="Object 38" hidden="1">
              <a:extLst>
                <a:ext uri="{63B3BB69-23CF-44E3-9099-C40C66FF867C}">
                  <a14:compatExt spid="_x0000_s12326"/>
                </a:ext>
                <a:ext uri="{FF2B5EF4-FFF2-40B4-BE49-F238E27FC236}">
                  <a16:creationId xmlns:a16="http://schemas.microsoft.com/office/drawing/2014/main" id="{00000000-0008-0000-0000-00002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27" name="Object 39" hidden="1">
              <a:extLst>
                <a:ext uri="{63B3BB69-23CF-44E3-9099-C40C66FF867C}">
                  <a14:compatExt spid="_x0000_s12327"/>
                </a:ext>
                <a:ext uri="{FF2B5EF4-FFF2-40B4-BE49-F238E27FC236}">
                  <a16:creationId xmlns:a16="http://schemas.microsoft.com/office/drawing/2014/main" id="{00000000-0008-0000-0000-00002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313</xdr:row>
          <xdr:rowOff>0</xdr:rowOff>
        </xdr:from>
        <xdr:to>
          <xdr:col>1</xdr:col>
          <xdr:colOff>47625</xdr:colOff>
          <xdr:row>313</xdr:row>
          <xdr:rowOff>0</xdr:rowOff>
        </xdr:to>
        <xdr:sp macro="" textlink="">
          <xdr:nvSpPr>
            <xdr:cNvPr id="12328" name="Object 40" hidden="1">
              <a:extLst>
                <a:ext uri="{63B3BB69-23CF-44E3-9099-C40C66FF867C}">
                  <a14:compatExt spid="_x0000_s12328"/>
                </a:ext>
                <a:ext uri="{FF2B5EF4-FFF2-40B4-BE49-F238E27FC236}">
                  <a16:creationId xmlns:a16="http://schemas.microsoft.com/office/drawing/2014/main" id="{00000000-0008-0000-0000-00002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29" name="Object 41" hidden="1">
              <a:extLst>
                <a:ext uri="{63B3BB69-23CF-44E3-9099-C40C66FF867C}">
                  <a14:compatExt spid="_x0000_s12329"/>
                </a:ext>
                <a:ext uri="{FF2B5EF4-FFF2-40B4-BE49-F238E27FC236}">
                  <a16:creationId xmlns:a16="http://schemas.microsoft.com/office/drawing/2014/main" id="{00000000-0008-0000-0000-00002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30" name="Object 42" hidden="1">
              <a:extLst>
                <a:ext uri="{63B3BB69-23CF-44E3-9099-C40C66FF867C}">
                  <a14:compatExt spid="_x0000_s12330"/>
                </a:ext>
                <a:ext uri="{FF2B5EF4-FFF2-40B4-BE49-F238E27FC236}">
                  <a16:creationId xmlns:a16="http://schemas.microsoft.com/office/drawing/2014/main" id="{00000000-0008-0000-0000-00002A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31" name="Object 43" hidden="1">
              <a:extLst>
                <a:ext uri="{63B3BB69-23CF-44E3-9099-C40C66FF867C}">
                  <a14:compatExt spid="_x0000_s12331"/>
                </a:ext>
                <a:ext uri="{FF2B5EF4-FFF2-40B4-BE49-F238E27FC236}">
                  <a16:creationId xmlns:a16="http://schemas.microsoft.com/office/drawing/2014/main" id="{00000000-0008-0000-0000-00002B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32" name="Object 44" hidden="1">
              <a:extLst>
                <a:ext uri="{63B3BB69-23CF-44E3-9099-C40C66FF867C}">
                  <a14:compatExt spid="_x0000_s12332"/>
                </a:ext>
                <a:ext uri="{FF2B5EF4-FFF2-40B4-BE49-F238E27FC236}">
                  <a16:creationId xmlns:a16="http://schemas.microsoft.com/office/drawing/2014/main" id="{00000000-0008-0000-0000-00002C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33" name="Object 45" hidden="1">
              <a:extLst>
                <a:ext uri="{63B3BB69-23CF-44E3-9099-C40C66FF867C}">
                  <a14:compatExt spid="_x0000_s12333"/>
                </a:ext>
                <a:ext uri="{FF2B5EF4-FFF2-40B4-BE49-F238E27FC236}">
                  <a16:creationId xmlns:a16="http://schemas.microsoft.com/office/drawing/2014/main" id="{00000000-0008-0000-0000-00002D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34" name="Object 46" hidden="1">
              <a:extLst>
                <a:ext uri="{63B3BB69-23CF-44E3-9099-C40C66FF867C}">
                  <a14:compatExt spid="_x0000_s12334"/>
                </a:ext>
                <a:ext uri="{FF2B5EF4-FFF2-40B4-BE49-F238E27FC236}">
                  <a16:creationId xmlns:a16="http://schemas.microsoft.com/office/drawing/2014/main" id="{00000000-0008-0000-0000-00002E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313</xdr:row>
          <xdr:rowOff>0</xdr:rowOff>
        </xdr:from>
        <xdr:to>
          <xdr:col>1</xdr:col>
          <xdr:colOff>47625</xdr:colOff>
          <xdr:row>313</xdr:row>
          <xdr:rowOff>0</xdr:rowOff>
        </xdr:to>
        <xdr:sp macro="" textlink="">
          <xdr:nvSpPr>
            <xdr:cNvPr id="12335" name="Object 47" hidden="1">
              <a:extLst>
                <a:ext uri="{63B3BB69-23CF-44E3-9099-C40C66FF867C}">
                  <a14:compatExt spid="_x0000_s12335"/>
                </a:ext>
                <a:ext uri="{FF2B5EF4-FFF2-40B4-BE49-F238E27FC236}">
                  <a16:creationId xmlns:a16="http://schemas.microsoft.com/office/drawing/2014/main" id="{00000000-0008-0000-0000-00002F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36" name="Object 48" hidden="1">
              <a:extLst>
                <a:ext uri="{63B3BB69-23CF-44E3-9099-C40C66FF867C}">
                  <a14:compatExt spid="_x0000_s12336"/>
                </a:ext>
                <a:ext uri="{FF2B5EF4-FFF2-40B4-BE49-F238E27FC236}">
                  <a16:creationId xmlns:a16="http://schemas.microsoft.com/office/drawing/2014/main" id="{00000000-0008-0000-0000-000030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37" name="Object 49" hidden="1">
              <a:extLst>
                <a:ext uri="{63B3BB69-23CF-44E3-9099-C40C66FF867C}">
                  <a14:compatExt spid="_x0000_s12337"/>
                </a:ext>
                <a:ext uri="{FF2B5EF4-FFF2-40B4-BE49-F238E27FC236}">
                  <a16:creationId xmlns:a16="http://schemas.microsoft.com/office/drawing/2014/main" id="{00000000-0008-0000-0000-00003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38" name="Object 50" hidden="1">
              <a:extLst>
                <a:ext uri="{63B3BB69-23CF-44E3-9099-C40C66FF867C}">
                  <a14:compatExt spid="_x0000_s12338"/>
                </a:ext>
                <a:ext uri="{FF2B5EF4-FFF2-40B4-BE49-F238E27FC236}">
                  <a16:creationId xmlns:a16="http://schemas.microsoft.com/office/drawing/2014/main" id="{00000000-0008-0000-0000-00003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313</xdr:row>
          <xdr:rowOff>0</xdr:rowOff>
        </xdr:from>
        <xdr:to>
          <xdr:col>1</xdr:col>
          <xdr:colOff>47625</xdr:colOff>
          <xdr:row>313</xdr:row>
          <xdr:rowOff>0</xdr:rowOff>
        </xdr:to>
        <xdr:sp macro="" textlink="">
          <xdr:nvSpPr>
            <xdr:cNvPr id="12339" name="Object 51" hidden="1">
              <a:extLst>
                <a:ext uri="{63B3BB69-23CF-44E3-9099-C40C66FF867C}">
                  <a14:compatExt spid="_x0000_s12339"/>
                </a:ext>
                <a:ext uri="{FF2B5EF4-FFF2-40B4-BE49-F238E27FC236}">
                  <a16:creationId xmlns:a16="http://schemas.microsoft.com/office/drawing/2014/main" id="{00000000-0008-0000-0000-00003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40" name="Object 52" hidden="1">
              <a:extLst>
                <a:ext uri="{63B3BB69-23CF-44E3-9099-C40C66FF867C}">
                  <a14:compatExt spid="_x0000_s12340"/>
                </a:ext>
                <a:ext uri="{FF2B5EF4-FFF2-40B4-BE49-F238E27FC236}">
                  <a16:creationId xmlns:a16="http://schemas.microsoft.com/office/drawing/2014/main" id="{00000000-0008-0000-0000-00003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41" name="Object 53" hidden="1">
              <a:extLst>
                <a:ext uri="{63B3BB69-23CF-44E3-9099-C40C66FF867C}">
                  <a14:compatExt spid="_x0000_s12341"/>
                </a:ext>
                <a:ext uri="{FF2B5EF4-FFF2-40B4-BE49-F238E27FC236}">
                  <a16:creationId xmlns:a16="http://schemas.microsoft.com/office/drawing/2014/main" id="{00000000-0008-0000-0000-00003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42" name="Object 54" hidden="1">
              <a:extLst>
                <a:ext uri="{63B3BB69-23CF-44E3-9099-C40C66FF867C}">
                  <a14:compatExt spid="_x0000_s12342"/>
                </a:ext>
                <a:ext uri="{FF2B5EF4-FFF2-40B4-BE49-F238E27FC236}">
                  <a16:creationId xmlns:a16="http://schemas.microsoft.com/office/drawing/2014/main" id="{00000000-0008-0000-0000-00003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0</xdr:col>
          <xdr:colOff>314325</xdr:colOff>
          <xdr:row>313</xdr:row>
          <xdr:rowOff>0</xdr:rowOff>
        </xdr:to>
        <xdr:sp macro="" textlink="">
          <xdr:nvSpPr>
            <xdr:cNvPr id="12343" name="Object 55" hidden="1">
              <a:extLst>
                <a:ext uri="{63B3BB69-23CF-44E3-9099-C40C66FF867C}">
                  <a14:compatExt spid="_x0000_s12343"/>
                </a:ext>
                <a:ext uri="{FF2B5EF4-FFF2-40B4-BE49-F238E27FC236}">
                  <a16:creationId xmlns:a16="http://schemas.microsoft.com/office/drawing/2014/main" id="{00000000-0008-0000-0000-00003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0</xdr:col>
          <xdr:colOff>314325</xdr:colOff>
          <xdr:row>313</xdr:row>
          <xdr:rowOff>0</xdr:rowOff>
        </xdr:to>
        <xdr:sp macro="" textlink="">
          <xdr:nvSpPr>
            <xdr:cNvPr id="12344" name="Object 56" hidden="1">
              <a:extLst>
                <a:ext uri="{63B3BB69-23CF-44E3-9099-C40C66FF867C}">
                  <a14:compatExt spid="_x0000_s12344"/>
                </a:ext>
                <a:ext uri="{FF2B5EF4-FFF2-40B4-BE49-F238E27FC236}">
                  <a16:creationId xmlns:a16="http://schemas.microsoft.com/office/drawing/2014/main" id="{00000000-0008-0000-0000-00003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0</xdr:col>
          <xdr:colOff>314325</xdr:colOff>
          <xdr:row>313</xdr:row>
          <xdr:rowOff>0</xdr:rowOff>
        </xdr:to>
        <xdr:sp macro="" textlink="">
          <xdr:nvSpPr>
            <xdr:cNvPr id="12345" name="Object 57" hidden="1">
              <a:extLst>
                <a:ext uri="{63B3BB69-23CF-44E3-9099-C40C66FF867C}">
                  <a14:compatExt spid="_x0000_s12345"/>
                </a:ext>
                <a:ext uri="{FF2B5EF4-FFF2-40B4-BE49-F238E27FC236}">
                  <a16:creationId xmlns:a16="http://schemas.microsoft.com/office/drawing/2014/main" id="{00000000-0008-0000-0000-00003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0</xdr:col>
          <xdr:colOff>314325</xdr:colOff>
          <xdr:row>313</xdr:row>
          <xdr:rowOff>0</xdr:rowOff>
        </xdr:to>
        <xdr:sp macro="" textlink="">
          <xdr:nvSpPr>
            <xdr:cNvPr id="12346" name="Object 58" hidden="1">
              <a:extLst>
                <a:ext uri="{63B3BB69-23CF-44E3-9099-C40C66FF867C}">
                  <a14:compatExt spid="_x0000_s12346"/>
                </a:ext>
                <a:ext uri="{FF2B5EF4-FFF2-40B4-BE49-F238E27FC236}">
                  <a16:creationId xmlns:a16="http://schemas.microsoft.com/office/drawing/2014/main" id="{00000000-0008-0000-0000-00003A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180975</xdr:colOff>
          <xdr:row>313</xdr:row>
          <xdr:rowOff>0</xdr:rowOff>
        </xdr:to>
        <xdr:sp macro="" textlink="">
          <xdr:nvSpPr>
            <xdr:cNvPr id="12347" name="Object 59" hidden="1">
              <a:extLst>
                <a:ext uri="{63B3BB69-23CF-44E3-9099-C40C66FF867C}">
                  <a14:compatExt spid="_x0000_s12347"/>
                </a:ext>
                <a:ext uri="{FF2B5EF4-FFF2-40B4-BE49-F238E27FC236}">
                  <a16:creationId xmlns:a16="http://schemas.microsoft.com/office/drawing/2014/main" id="{00000000-0008-0000-0000-00003B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72</xdr:row>
          <xdr:rowOff>0</xdr:rowOff>
        </xdr:from>
        <xdr:to>
          <xdr:col>1</xdr:col>
          <xdr:colOff>38100</xdr:colOff>
          <xdr:row>72</xdr:row>
          <xdr:rowOff>0</xdr:rowOff>
        </xdr:to>
        <xdr:sp macro="" textlink="">
          <xdr:nvSpPr>
            <xdr:cNvPr id="12348" name="Object 60" hidden="1">
              <a:extLst>
                <a:ext uri="{63B3BB69-23CF-44E3-9099-C40C66FF867C}">
                  <a14:compatExt spid="_x0000_s12348"/>
                </a:ext>
                <a:ext uri="{FF2B5EF4-FFF2-40B4-BE49-F238E27FC236}">
                  <a16:creationId xmlns:a16="http://schemas.microsoft.com/office/drawing/2014/main" id="{00000000-0008-0000-0000-00003C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313</xdr:row>
          <xdr:rowOff>0</xdr:rowOff>
        </xdr:from>
        <xdr:to>
          <xdr:col>1</xdr:col>
          <xdr:colOff>47625</xdr:colOff>
          <xdr:row>313</xdr:row>
          <xdr:rowOff>0</xdr:rowOff>
        </xdr:to>
        <xdr:sp macro="" textlink="">
          <xdr:nvSpPr>
            <xdr:cNvPr id="12349" name="Object 61" hidden="1">
              <a:extLst>
                <a:ext uri="{63B3BB69-23CF-44E3-9099-C40C66FF867C}">
                  <a14:compatExt spid="_x0000_s12349"/>
                </a:ext>
                <a:ext uri="{FF2B5EF4-FFF2-40B4-BE49-F238E27FC236}">
                  <a16:creationId xmlns:a16="http://schemas.microsoft.com/office/drawing/2014/main" id="{00000000-0008-0000-0000-00003D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50" name="Object 62" hidden="1">
              <a:extLst>
                <a:ext uri="{63B3BB69-23CF-44E3-9099-C40C66FF867C}">
                  <a14:compatExt spid="_x0000_s12350"/>
                </a:ext>
                <a:ext uri="{FF2B5EF4-FFF2-40B4-BE49-F238E27FC236}">
                  <a16:creationId xmlns:a16="http://schemas.microsoft.com/office/drawing/2014/main" id="{00000000-0008-0000-0000-00003E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52" name="Object 64" hidden="1">
              <a:extLst>
                <a:ext uri="{63B3BB69-23CF-44E3-9099-C40C66FF867C}">
                  <a14:compatExt spid="_x0000_s12352"/>
                </a:ext>
                <a:ext uri="{FF2B5EF4-FFF2-40B4-BE49-F238E27FC236}">
                  <a16:creationId xmlns:a16="http://schemas.microsoft.com/office/drawing/2014/main" id="{00000000-0008-0000-0000-000040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53" name="Object 65" hidden="1">
              <a:extLst>
                <a:ext uri="{63B3BB69-23CF-44E3-9099-C40C66FF867C}">
                  <a14:compatExt spid="_x0000_s12353"/>
                </a:ext>
                <a:ext uri="{FF2B5EF4-FFF2-40B4-BE49-F238E27FC236}">
                  <a16:creationId xmlns:a16="http://schemas.microsoft.com/office/drawing/2014/main" id="{00000000-0008-0000-0000-00004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54" name="Object 66" hidden="1">
              <a:extLst>
                <a:ext uri="{63B3BB69-23CF-44E3-9099-C40C66FF867C}">
                  <a14:compatExt spid="_x0000_s12354"/>
                </a:ext>
                <a:ext uri="{FF2B5EF4-FFF2-40B4-BE49-F238E27FC236}">
                  <a16:creationId xmlns:a16="http://schemas.microsoft.com/office/drawing/2014/main" id="{00000000-0008-0000-0000-00004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313</xdr:row>
          <xdr:rowOff>0</xdr:rowOff>
        </xdr:from>
        <xdr:to>
          <xdr:col>1</xdr:col>
          <xdr:colOff>47625</xdr:colOff>
          <xdr:row>313</xdr:row>
          <xdr:rowOff>0</xdr:rowOff>
        </xdr:to>
        <xdr:sp macro="" textlink="">
          <xdr:nvSpPr>
            <xdr:cNvPr id="12355" name="Object 67" hidden="1">
              <a:extLst>
                <a:ext uri="{63B3BB69-23CF-44E3-9099-C40C66FF867C}">
                  <a14:compatExt spid="_x0000_s12355"/>
                </a:ext>
                <a:ext uri="{FF2B5EF4-FFF2-40B4-BE49-F238E27FC236}">
                  <a16:creationId xmlns:a16="http://schemas.microsoft.com/office/drawing/2014/main" id="{00000000-0008-0000-0000-00004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56" name="Object 68" hidden="1">
              <a:extLst>
                <a:ext uri="{63B3BB69-23CF-44E3-9099-C40C66FF867C}">
                  <a14:compatExt spid="_x0000_s12356"/>
                </a:ext>
                <a:ext uri="{FF2B5EF4-FFF2-40B4-BE49-F238E27FC236}">
                  <a16:creationId xmlns:a16="http://schemas.microsoft.com/office/drawing/2014/main" id="{00000000-0008-0000-0000-00004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57" name="Object 69" hidden="1">
              <a:extLst>
                <a:ext uri="{63B3BB69-23CF-44E3-9099-C40C66FF867C}">
                  <a14:compatExt spid="_x0000_s12357"/>
                </a:ext>
                <a:ext uri="{FF2B5EF4-FFF2-40B4-BE49-F238E27FC236}">
                  <a16:creationId xmlns:a16="http://schemas.microsoft.com/office/drawing/2014/main" id="{00000000-0008-0000-0000-00004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58" name="Object 70" hidden="1">
              <a:extLst>
                <a:ext uri="{63B3BB69-23CF-44E3-9099-C40C66FF867C}">
                  <a14:compatExt spid="_x0000_s12358"/>
                </a:ext>
                <a:ext uri="{FF2B5EF4-FFF2-40B4-BE49-F238E27FC236}">
                  <a16:creationId xmlns:a16="http://schemas.microsoft.com/office/drawing/2014/main" id="{00000000-0008-0000-0000-00004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59" name="Object 71" hidden="1">
              <a:extLst>
                <a:ext uri="{63B3BB69-23CF-44E3-9099-C40C66FF867C}">
                  <a14:compatExt spid="_x0000_s12359"/>
                </a:ext>
                <a:ext uri="{FF2B5EF4-FFF2-40B4-BE49-F238E27FC236}">
                  <a16:creationId xmlns:a16="http://schemas.microsoft.com/office/drawing/2014/main" id="{00000000-0008-0000-0000-00004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60" name="Object 72" hidden="1">
              <a:extLst>
                <a:ext uri="{63B3BB69-23CF-44E3-9099-C40C66FF867C}">
                  <a14:compatExt spid="_x0000_s12360"/>
                </a:ext>
                <a:ext uri="{FF2B5EF4-FFF2-40B4-BE49-F238E27FC236}">
                  <a16:creationId xmlns:a16="http://schemas.microsoft.com/office/drawing/2014/main" id="{00000000-0008-0000-0000-00004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61" name="Object 73" hidden="1">
              <a:extLst>
                <a:ext uri="{63B3BB69-23CF-44E3-9099-C40C66FF867C}">
                  <a14:compatExt spid="_x0000_s12361"/>
                </a:ext>
                <a:ext uri="{FF2B5EF4-FFF2-40B4-BE49-F238E27FC236}">
                  <a16:creationId xmlns:a16="http://schemas.microsoft.com/office/drawing/2014/main" id="{00000000-0008-0000-0000-00004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313</xdr:row>
          <xdr:rowOff>0</xdr:rowOff>
        </xdr:from>
        <xdr:to>
          <xdr:col>1</xdr:col>
          <xdr:colOff>47625</xdr:colOff>
          <xdr:row>313</xdr:row>
          <xdr:rowOff>0</xdr:rowOff>
        </xdr:to>
        <xdr:sp macro="" textlink="">
          <xdr:nvSpPr>
            <xdr:cNvPr id="12362" name="Object 74" hidden="1">
              <a:extLst>
                <a:ext uri="{63B3BB69-23CF-44E3-9099-C40C66FF867C}">
                  <a14:compatExt spid="_x0000_s12362"/>
                </a:ext>
                <a:ext uri="{FF2B5EF4-FFF2-40B4-BE49-F238E27FC236}">
                  <a16:creationId xmlns:a16="http://schemas.microsoft.com/office/drawing/2014/main" id="{00000000-0008-0000-0000-00004A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63" name="Object 75" hidden="1">
              <a:extLst>
                <a:ext uri="{63B3BB69-23CF-44E3-9099-C40C66FF867C}">
                  <a14:compatExt spid="_x0000_s12363"/>
                </a:ext>
                <a:ext uri="{FF2B5EF4-FFF2-40B4-BE49-F238E27FC236}">
                  <a16:creationId xmlns:a16="http://schemas.microsoft.com/office/drawing/2014/main" id="{00000000-0008-0000-0000-00004B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64" name="Object 76" hidden="1">
              <a:extLst>
                <a:ext uri="{63B3BB69-23CF-44E3-9099-C40C66FF867C}">
                  <a14:compatExt spid="_x0000_s12364"/>
                </a:ext>
                <a:ext uri="{FF2B5EF4-FFF2-40B4-BE49-F238E27FC236}">
                  <a16:creationId xmlns:a16="http://schemas.microsoft.com/office/drawing/2014/main" id="{00000000-0008-0000-0000-00004C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65" name="Object 77" hidden="1">
              <a:extLst>
                <a:ext uri="{63B3BB69-23CF-44E3-9099-C40C66FF867C}">
                  <a14:compatExt spid="_x0000_s12365"/>
                </a:ext>
                <a:ext uri="{FF2B5EF4-FFF2-40B4-BE49-F238E27FC236}">
                  <a16:creationId xmlns:a16="http://schemas.microsoft.com/office/drawing/2014/main" id="{00000000-0008-0000-0000-00004D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313</xdr:row>
          <xdr:rowOff>0</xdr:rowOff>
        </xdr:from>
        <xdr:to>
          <xdr:col>1</xdr:col>
          <xdr:colOff>47625</xdr:colOff>
          <xdr:row>313</xdr:row>
          <xdr:rowOff>0</xdr:rowOff>
        </xdr:to>
        <xdr:sp macro="" textlink="">
          <xdr:nvSpPr>
            <xdr:cNvPr id="12366" name="Object 78" hidden="1">
              <a:extLst>
                <a:ext uri="{63B3BB69-23CF-44E3-9099-C40C66FF867C}">
                  <a14:compatExt spid="_x0000_s12366"/>
                </a:ext>
                <a:ext uri="{FF2B5EF4-FFF2-40B4-BE49-F238E27FC236}">
                  <a16:creationId xmlns:a16="http://schemas.microsoft.com/office/drawing/2014/main" id="{00000000-0008-0000-0000-00004E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67" name="Object 79" hidden="1">
              <a:extLst>
                <a:ext uri="{63B3BB69-23CF-44E3-9099-C40C66FF867C}">
                  <a14:compatExt spid="_x0000_s12367"/>
                </a:ext>
                <a:ext uri="{FF2B5EF4-FFF2-40B4-BE49-F238E27FC236}">
                  <a16:creationId xmlns:a16="http://schemas.microsoft.com/office/drawing/2014/main" id="{00000000-0008-0000-0000-00004F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68" name="Object 80" hidden="1">
              <a:extLst>
                <a:ext uri="{63B3BB69-23CF-44E3-9099-C40C66FF867C}">
                  <a14:compatExt spid="_x0000_s12368"/>
                </a:ext>
                <a:ext uri="{FF2B5EF4-FFF2-40B4-BE49-F238E27FC236}">
                  <a16:creationId xmlns:a16="http://schemas.microsoft.com/office/drawing/2014/main" id="{00000000-0008-0000-0000-000050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69" name="Object 81" hidden="1">
              <a:extLst>
                <a:ext uri="{63B3BB69-23CF-44E3-9099-C40C66FF867C}">
                  <a14:compatExt spid="_x0000_s12369"/>
                </a:ext>
                <a:ext uri="{FF2B5EF4-FFF2-40B4-BE49-F238E27FC236}">
                  <a16:creationId xmlns:a16="http://schemas.microsoft.com/office/drawing/2014/main" id="{00000000-0008-0000-0000-00005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0</xdr:col>
          <xdr:colOff>314325</xdr:colOff>
          <xdr:row>313</xdr:row>
          <xdr:rowOff>0</xdr:rowOff>
        </xdr:to>
        <xdr:sp macro="" textlink="">
          <xdr:nvSpPr>
            <xdr:cNvPr id="12370" name="Object 82" hidden="1">
              <a:extLst>
                <a:ext uri="{63B3BB69-23CF-44E3-9099-C40C66FF867C}">
                  <a14:compatExt spid="_x0000_s12370"/>
                </a:ext>
                <a:ext uri="{FF2B5EF4-FFF2-40B4-BE49-F238E27FC236}">
                  <a16:creationId xmlns:a16="http://schemas.microsoft.com/office/drawing/2014/main" id="{00000000-0008-0000-0000-00005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0</xdr:col>
          <xdr:colOff>314325</xdr:colOff>
          <xdr:row>313</xdr:row>
          <xdr:rowOff>0</xdr:rowOff>
        </xdr:to>
        <xdr:sp macro="" textlink="">
          <xdr:nvSpPr>
            <xdr:cNvPr id="12371" name="Object 83" hidden="1">
              <a:extLst>
                <a:ext uri="{63B3BB69-23CF-44E3-9099-C40C66FF867C}">
                  <a14:compatExt spid="_x0000_s12371"/>
                </a:ext>
                <a:ext uri="{FF2B5EF4-FFF2-40B4-BE49-F238E27FC236}">
                  <a16:creationId xmlns:a16="http://schemas.microsoft.com/office/drawing/2014/main" id="{00000000-0008-0000-0000-00005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0</xdr:col>
          <xdr:colOff>314325</xdr:colOff>
          <xdr:row>313</xdr:row>
          <xdr:rowOff>0</xdr:rowOff>
        </xdr:to>
        <xdr:sp macro="" textlink="">
          <xdr:nvSpPr>
            <xdr:cNvPr id="12372" name="Object 84" hidden="1">
              <a:extLst>
                <a:ext uri="{63B3BB69-23CF-44E3-9099-C40C66FF867C}">
                  <a14:compatExt spid="_x0000_s12372"/>
                </a:ext>
                <a:ext uri="{FF2B5EF4-FFF2-40B4-BE49-F238E27FC236}">
                  <a16:creationId xmlns:a16="http://schemas.microsoft.com/office/drawing/2014/main" id="{00000000-0008-0000-0000-00005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0</xdr:col>
          <xdr:colOff>314325</xdr:colOff>
          <xdr:row>313</xdr:row>
          <xdr:rowOff>0</xdr:rowOff>
        </xdr:to>
        <xdr:sp macro="" textlink="">
          <xdr:nvSpPr>
            <xdr:cNvPr id="12373" name="Object 85" hidden="1">
              <a:extLst>
                <a:ext uri="{63B3BB69-23CF-44E3-9099-C40C66FF867C}">
                  <a14:compatExt spid="_x0000_s12373"/>
                </a:ext>
                <a:ext uri="{FF2B5EF4-FFF2-40B4-BE49-F238E27FC236}">
                  <a16:creationId xmlns:a16="http://schemas.microsoft.com/office/drawing/2014/main" id="{00000000-0008-0000-0000-00005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180975</xdr:colOff>
          <xdr:row>313</xdr:row>
          <xdr:rowOff>0</xdr:rowOff>
        </xdr:to>
        <xdr:sp macro="" textlink="">
          <xdr:nvSpPr>
            <xdr:cNvPr id="12374" name="Object 86" hidden="1">
              <a:extLst>
                <a:ext uri="{63B3BB69-23CF-44E3-9099-C40C66FF867C}">
                  <a14:compatExt spid="_x0000_s12374"/>
                </a:ext>
                <a:ext uri="{FF2B5EF4-FFF2-40B4-BE49-F238E27FC236}">
                  <a16:creationId xmlns:a16="http://schemas.microsoft.com/office/drawing/2014/main" id="{00000000-0008-0000-0000-00005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73</xdr:row>
          <xdr:rowOff>0</xdr:rowOff>
        </xdr:from>
        <xdr:to>
          <xdr:col>1</xdr:col>
          <xdr:colOff>38100</xdr:colOff>
          <xdr:row>73</xdr:row>
          <xdr:rowOff>0</xdr:rowOff>
        </xdr:to>
        <xdr:sp macro="" textlink="">
          <xdr:nvSpPr>
            <xdr:cNvPr id="12375" name="Object 87" hidden="1">
              <a:extLst>
                <a:ext uri="{63B3BB69-23CF-44E3-9099-C40C66FF867C}">
                  <a14:compatExt spid="_x0000_s12375"/>
                </a:ext>
                <a:ext uri="{FF2B5EF4-FFF2-40B4-BE49-F238E27FC236}">
                  <a16:creationId xmlns:a16="http://schemas.microsoft.com/office/drawing/2014/main" id="{00000000-0008-0000-0000-00005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313</xdr:row>
          <xdr:rowOff>0</xdr:rowOff>
        </xdr:from>
        <xdr:to>
          <xdr:col>1</xdr:col>
          <xdr:colOff>47625</xdr:colOff>
          <xdr:row>313</xdr:row>
          <xdr:rowOff>0</xdr:rowOff>
        </xdr:to>
        <xdr:sp macro="" textlink="">
          <xdr:nvSpPr>
            <xdr:cNvPr id="12376" name="Object 88" hidden="1">
              <a:extLst>
                <a:ext uri="{63B3BB69-23CF-44E3-9099-C40C66FF867C}">
                  <a14:compatExt spid="_x0000_s12376"/>
                </a:ext>
                <a:ext uri="{FF2B5EF4-FFF2-40B4-BE49-F238E27FC236}">
                  <a16:creationId xmlns:a16="http://schemas.microsoft.com/office/drawing/2014/main" id="{00000000-0008-0000-0000-00005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77" name="Object 89" hidden="1">
              <a:extLst>
                <a:ext uri="{63B3BB69-23CF-44E3-9099-C40C66FF867C}">
                  <a14:compatExt spid="_x0000_s12377"/>
                </a:ext>
                <a:ext uri="{FF2B5EF4-FFF2-40B4-BE49-F238E27FC236}">
                  <a16:creationId xmlns:a16="http://schemas.microsoft.com/office/drawing/2014/main" id="{00000000-0008-0000-0000-00005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72</xdr:row>
          <xdr:rowOff>0</xdr:rowOff>
        </xdr:from>
        <xdr:to>
          <xdr:col>1</xdr:col>
          <xdr:colOff>38100</xdr:colOff>
          <xdr:row>72</xdr:row>
          <xdr:rowOff>0</xdr:rowOff>
        </xdr:to>
        <xdr:sp macro="" textlink="">
          <xdr:nvSpPr>
            <xdr:cNvPr id="12378" name="Object 90" hidden="1">
              <a:extLst>
                <a:ext uri="{63B3BB69-23CF-44E3-9099-C40C66FF867C}">
                  <a14:compatExt spid="_x0000_s12378"/>
                </a:ext>
                <a:ext uri="{FF2B5EF4-FFF2-40B4-BE49-F238E27FC236}">
                  <a16:creationId xmlns:a16="http://schemas.microsoft.com/office/drawing/2014/main" id="{00000000-0008-0000-0000-00005A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79" name="Object 91" hidden="1">
              <a:extLst>
                <a:ext uri="{63B3BB69-23CF-44E3-9099-C40C66FF867C}">
                  <a14:compatExt spid="_x0000_s12379"/>
                </a:ext>
                <a:ext uri="{FF2B5EF4-FFF2-40B4-BE49-F238E27FC236}">
                  <a16:creationId xmlns:a16="http://schemas.microsoft.com/office/drawing/2014/main" id="{00000000-0008-0000-0000-00005B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80" name="Object 92" hidden="1">
              <a:extLst>
                <a:ext uri="{63B3BB69-23CF-44E3-9099-C40C66FF867C}">
                  <a14:compatExt spid="_x0000_s12380"/>
                </a:ext>
                <a:ext uri="{FF2B5EF4-FFF2-40B4-BE49-F238E27FC236}">
                  <a16:creationId xmlns:a16="http://schemas.microsoft.com/office/drawing/2014/main" id="{00000000-0008-0000-0000-00005C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81" name="Object 93" hidden="1">
              <a:extLst>
                <a:ext uri="{63B3BB69-23CF-44E3-9099-C40C66FF867C}">
                  <a14:compatExt spid="_x0000_s12381"/>
                </a:ext>
                <a:ext uri="{FF2B5EF4-FFF2-40B4-BE49-F238E27FC236}">
                  <a16:creationId xmlns:a16="http://schemas.microsoft.com/office/drawing/2014/main" id="{00000000-0008-0000-0000-00005D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313</xdr:row>
          <xdr:rowOff>0</xdr:rowOff>
        </xdr:from>
        <xdr:to>
          <xdr:col>1</xdr:col>
          <xdr:colOff>47625</xdr:colOff>
          <xdr:row>313</xdr:row>
          <xdr:rowOff>0</xdr:rowOff>
        </xdr:to>
        <xdr:sp macro="" textlink="">
          <xdr:nvSpPr>
            <xdr:cNvPr id="12382" name="Object 94" hidden="1">
              <a:extLst>
                <a:ext uri="{63B3BB69-23CF-44E3-9099-C40C66FF867C}">
                  <a14:compatExt spid="_x0000_s12382"/>
                </a:ext>
                <a:ext uri="{FF2B5EF4-FFF2-40B4-BE49-F238E27FC236}">
                  <a16:creationId xmlns:a16="http://schemas.microsoft.com/office/drawing/2014/main" id="{00000000-0008-0000-0000-00005E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83" name="Object 95" hidden="1">
              <a:extLst>
                <a:ext uri="{63B3BB69-23CF-44E3-9099-C40C66FF867C}">
                  <a14:compatExt spid="_x0000_s12383"/>
                </a:ext>
                <a:ext uri="{FF2B5EF4-FFF2-40B4-BE49-F238E27FC236}">
                  <a16:creationId xmlns:a16="http://schemas.microsoft.com/office/drawing/2014/main" id="{00000000-0008-0000-0000-00005F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84" name="Object 96" hidden="1">
              <a:extLst>
                <a:ext uri="{63B3BB69-23CF-44E3-9099-C40C66FF867C}">
                  <a14:compatExt spid="_x0000_s12384"/>
                </a:ext>
                <a:ext uri="{FF2B5EF4-FFF2-40B4-BE49-F238E27FC236}">
                  <a16:creationId xmlns:a16="http://schemas.microsoft.com/office/drawing/2014/main" id="{00000000-0008-0000-0000-000060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85" name="Object 97" hidden="1">
              <a:extLst>
                <a:ext uri="{63B3BB69-23CF-44E3-9099-C40C66FF867C}">
                  <a14:compatExt spid="_x0000_s12385"/>
                </a:ext>
                <a:ext uri="{FF2B5EF4-FFF2-40B4-BE49-F238E27FC236}">
                  <a16:creationId xmlns:a16="http://schemas.microsoft.com/office/drawing/2014/main" id="{00000000-0008-0000-0000-00006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86" name="Object 98" hidden="1">
              <a:extLst>
                <a:ext uri="{63B3BB69-23CF-44E3-9099-C40C66FF867C}">
                  <a14:compatExt spid="_x0000_s12386"/>
                </a:ext>
                <a:ext uri="{FF2B5EF4-FFF2-40B4-BE49-F238E27FC236}">
                  <a16:creationId xmlns:a16="http://schemas.microsoft.com/office/drawing/2014/main" id="{00000000-0008-0000-0000-00006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87" name="Object 99" hidden="1">
              <a:extLst>
                <a:ext uri="{63B3BB69-23CF-44E3-9099-C40C66FF867C}">
                  <a14:compatExt spid="_x0000_s12387"/>
                </a:ext>
                <a:ext uri="{FF2B5EF4-FFF2-40B4-BE49-F238E27FC236}">
                  <a16:creationId xmlns:a16="http://schemas.microsoft.com/office/drawing/2014/main" id="{00000000-0008-0000-0000-00006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88" name="Object 100" hidden="1">
              <a:extLst>
                <a:ext uri="{63B3BB69-23CF-44E3-9099-C40C66FF867C}">
                  <a14:compatExt spid="_x0000_s12388"/>
                </a:ext>
                <a:ext uri="{FF2B5EF4-FFF2-40B4-BE49-F238E27FC236}">
                  <a16:creationId xmlns:a16="http://schemas.microsoft.com/office/drawing/2014/main" id="{00000000-0008-0000-0000-00006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313</xdr:row>
          <xdr:rowOff>0</xdr:rowOff>
        </xdr:from>
        <xdr:to>
          <xdr:col>1</xdr:col>
          <xdr:colOff>47625</xdr:colOff>
          <xdr:row>313</xdr:row>
          <xdr:rowOff>0</xdr:rowOff>
        </xdr:to>
        <xdr:sp macro="" textlink="">
          <xdr:nvSpPr>
            <xdr:cNvPr id="12389" name="Object 101" hidden="1">
              <a:extLst>
                <a:ext uri="{63B3BB69-23CF-44E3-9099-C40C66FF867C}">
                  <a14:compatExt spid="_x0000_s12389"/>
                </a:ext>
                <a:ext uri="{FF2B5EF4-FFF2-40B4-BE49-F238E27FC236}">
                  <a16:creationId xmlns:a16="http://schemas.microsoft.com/office/drawing/2014/main" id="{00000000-0008-0000-0000-00006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90" name="Object 102" hidden="1">
              <a:extLst>
                <a:ext uri="{63B3BB69-23CF-44E3-9099-C40C66FF867C}">
                  <a14:compatExt spid="_x0000_s12390"/>
                </a:ext>
                <a:ext uri="{FF2B5EF4-FFF2-40B4-BE49-F238E27FC236}">
                  <a16:creationId xmlns:a16="http://schemas.microsoft.com/office/drawing/2014/main" id="{00000000-0008-0000-0000-00006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91" name="Object 103" hidden="1">
              <a:extLst>
                <a:ext uri="{63B3BB69-23CF-44E3-9099-C40C66FF867C}">
                  <a14:compatExt spid="_x0000_s12391"/>
                </a:ext>
                <a:ext uri="{FF2B5EF4-FFF2-40B4-BE49-F238E27FC236}">
                  <a16:creationId xmlns:a16="http://schemas.microsoft.com/office/drawing/2014/main" id="{00000000-0008-0000-0000-00006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92" name="Object 104" hidden="1">
              <a:extLst>
                <a:ext uri="{63B3BB69-23CF-44E3-9099-C40C66FF867C}">
                  <a14:compatExt spid="_x0000_s12392"/>
                </a:ext>
                <a:ext uri="{FF2B5EF4-FFF2-40B4-BE49-F238E27FC236}">
                  <a16:creationId xmlns:a16="http://schemas.microsoft.com/office/drawing/2014/main" id="{00000000-0008-0000-0000-00006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313</xdr:row>
          <xdr:rowOff>0</xdr:rowOff>
        </xdr:from>
        <xdr:to>
          <xdr:col>1</xdr:col>
          <xdr:colOff>47625</xdr:colOff>
          <xdr:row>313</xdr:row>
          <xdr:rowOff>0</xdr:rowOff>
        </xdr:to>
        <xdr:sp macro="" textlink="">
          <xdr:nvSpPr>
            <xdr:cNvPr id="12393" name="Object 105" hidden="1">
              <a:extLst>
                <a:ext uri="{63B3BB69-23CF-44E3-9099-C40C66FF867C}">
                  <a14:compatExt spid="_x0000_s12393"/>
                </a:ext>
                <a:ext uri="{FF2B5EF4-FFF2-40B4-BE49-F238E27FC236}">
                  <a16:creationId xmlns:a16="http://schemas.microsoft.com/office/drawing/2014/main" id="{00000000-0008-0000-0000-00006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94" name="Object 106" hidden="1">
              <a:extLst>
                <a:ext uri="{63B3BB69-23CF-44E3-9099-C40C66FF867C}">
                  <a14:compatExt spid="_x0000_s12394"/>
                </a:ext>
                <a:ext uri="{FF2B5EF4-FFF2-40B4-BE49-F238E27FC236}">
                  <a16:creationId xmlns:a16="http://schemas.microsoft.com/office/drawing/2014/main" id="{00000000-0008-0000-0000-00006A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95" name="Object 107" hidden="1">
              <a:extLst>
                <a:ext uri="{63B3BB69-23CF-44E3-9099-C40C66FF867C}">
                  <a14:compatExt spid="_x0000_s12395"/>
                </a:ext>
                <a:ext uri="{FF2B5EF4-FFF2-40B4-BE49-F238E27FC236}">
                  <a16:creationId xmlns:a16="http://schemas.microsoft.com/office/drawing/2014/main" id="{00000000-0008-0000-0000-00006B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96" name="Object 108" hidden="1">
              <a:extLst>
                <a:ext uri="{63B3BB69-23CF-44E3-9099-C40C66FF867C}">
                  <a14:compatExt spid="_x0000_s12396"/>
                </a:ext>
                <a:ext uri="{FF2B5EF4-FFF2-40B4-BE49-F238E27FC236}">
                  <a16:creationId xmlns:a16="http://schemas.microsoft.com/office/drawing/2014/main" id="{00000000-0008-0000-0000-00006C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2752725</xdr:colOff>
      <xdr:row>6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6E318330-DA66-4A9D-B014-6CEA9223F883}"/>
            </a:ext>
          </a:extLst>
        </xdr:cNvPr>
        <xdr:cNvSpPr txBox="1"/>
      </xdr:nvSpPr>
      <xdr:spPr>
        <a:xfrm>
          <a:off x="3333750" y="1885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0</xdr:col>
          <xdr:colOff>314325</xdr:colOff>
          <xdr:row>97</xdr:row>
          <xdr:rowOff>0</xdr:rowOff>
        </xdr:to>
        <xdr:sp macro="" textlink="">
          <xdr:nvSpPr>
            <xdr:cNvPr id="13313" name="Image 3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00000000-0008-0000-0100-00000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0</xdr:col>
          <xdr:colOff>314325</xdr:colOff>
          <xdr:row>97</xdr:row>
          <xdr:rowOff>0</xdr:rowOff>
        </xdr:to>
        <xdr:sp macro="" textlink="">
          <xdr:nvSpPr>
            <xdr:cNvPr id="13314" name="Object 2" hidden="1">
              <a:extLst>
                <a:ext uri="{63B3BB69-23CF-44E3-9099-C40C66FF867C}">
                  <a14:compatExt spid="_x0000_s13314"/>
                </a:ext>
                <a:ext uri="{FF2B5EF4-FFF2-40B4-BE49-F238E27FC236}">
                  <a16:creationId xmlns:a16="http://schemas.microsoft.com/office/drawing/2014/main" id="{00000000-0008-0000-0100-00000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0</xdr:col>
          <xdr:colOff>314325</xdr:colOff>
          <xdr:row>97</xdr:row>
          <xdr:rowOff>0</xdr:rowOff>
        </xdr:to>
        <xdr:sp macro="" textlink="">
          <xdr:nvSpPr>
            <xdr:cNvPr id="13315" name="Object 3" hidden="1">
              <a:extLst>
                <a:ext uri="{63B3BB69-23CF-44E3-9099-C40C66FF867C}">
                  <a14:compatExt spid="_x0000_s13315"/>
                </a:ext>
                <a:ext uri="{FF2B5EF4-FFF2-40B4-BE49-F238E27FC236}">
                  <a16:creationId xmlns:a16="http://schemas.microsoft.com/office/drawing/2014/main" id="{00000000-0008-0000-0100-00000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0</xdr:col>
          <xdr:colOff>314325</xdr:colOff>
          <xdr:row>97</xdr:row>
          <xdr:rowOff>0</xdr:rowOff>
        </xdr:to>
        <xdr:sp macro="" textlink="">
          <xdr:nvSpPr>
            <xdr:cNvPr id="13316" name="Object 4" hidden="1">
              <a:extLst>
                <a:ext uri="{63B3BB69-23CF-44E3-9099-C40C66FF867C}">
                  <a14:compatExt spid="_x0000_s13316"/>
                </a:ext>
                <a:ext uri="{FF2B5EF4-FFF2-40B4-BE49-F238E27FC236}">
                  <a16:creationId xmlns:a16="http://schemas.microsoft.com/office/drawing/2014/main" id="{00000000-0008-0000-0100-000004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180975</xdr:colOff>
          <xdr:row>97</xdr:row>
          <xdr:rowOff>0</xdr:rowOff>
        </xdr:to>
        <xdr:sp macro="" textlink="">
          <xdr:nvSpPr>
            <xdr:cNvPr id="13317" name="Object 5" hidden="1">
              <a:extLst>
                <a:ext uri="{63B3BB69-23CF-44E3-9099-C40C66FF867C}">
                  <a14:compatExt spid="_x0000_s13317"/>
                </a:ext>
                <a:ext uri="{FF2B5EF4-FFF2-40B4-BE49-F238E27FC236}">
                  <a16:creationId xmlns:a16="http://schemas.microsoft.com/office/drawing/2014/main" id="{00000000-0008-0000-0100-000005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66</xdr:row>
          <xdr:rowOff>0</xdr:rowOff>
        </xdr:from>
        <xdr:to>
          <xdr:col>1</xdr:col>
          <xdr:colOff>38100</xdr:colOff>
          <xdr:row>66</xdr:row>
          <xdr:rowOff>0</xdr:rowOff>
        </xdr:to>
        <xdr:sp macro="" textlink="">
          <xdr:nvSpPr>
            <xdr:cNvPr id="13318" name="Object 6" hidden="1">
              <a:extLst>
                <a:ext uri="{63B3BB69-23CF-44E3-9099-C40C66FF867C}">
                  <a14:compatExt spid="_x0000_s13318"/>
                </a:ext>
                <a:ext uri="{FF2B5EF4-FFF2-40B4-BE49-F238E27FC236}">
                  <a16:creationId xmlns:a16="http://schemas.microsoft.com/office/drawing/2014/main" id="{00000000-0008-0000-0100-000006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97</xdr:row>
          <xdr:rowOff>0</xdr:rowOff>
        </xdr:from>
        <xdr:to>
          <xdr:col>1</xdr:col>
          <xdr:colOff>47625</xdr:colOff>
          <xdr:row>97</xdr:row>
          <xdr:rowOff>0</xdr:rowOff>
        </xdr:to>
        <xdr:sp macro="" textlink="">
          <xdr:nvSpPr>
            <xdr:cNvPr id="13319" name="Object 7" hidden="1">
              <a:extLst>
                <a:ext uri="{63B3BB69-23CF-44E3-9099-C40C66FF867C}">
                  <a14:compatExt spid="_x0000_s13319"/>
                </a:ext>
                <a:ext uri="{FF2B5EF4-FFF2-40B4-BE49-F238E27FC236}">
                  <a16:creationId xmlns:a16="http://schemas.microsoft.com/office/drawing/2014/main" id="{00000000-0008-0000-0100-000007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20" name="Object 8" hidden="1">
              <a:extLst>
                <a:ext uri="{63B3BB69-23CF-44E3-9099-C40C66FF867C}">
                  <a14:compatExt spid="_x0000_s13320"/>
                </a:ext>
                <a:ext uri="{FF2B5EF4-FFF2-40B4-BE49-F238E27FC236}">
                  <a16:creationId xmlns:a16="http://schemas.microsoft.com/office/drawing/2014/main" id="{00000000-0008-0000-0100-000008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21" name="Object 9" hidden="1">
              <a:extLst>
                <a:ext uri="{63B3BB69-23CF-44E3-9099-C40C66FF867C}">
                  <a14:compatExt spid="_x0000_s13321"/>
                </a:ext>
                <a:ext uri="{FF2B5EF4-FFF2-40B4-BE49-F238E27FC236}">
                  <a16:creationId xmlns:a16="http://schemas.microsoft.com/office/drawing/2014/main" id="{00000000-0008-0000-0100-000009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22" name="Object 10" hidden="1">
              <a:extLst>
                <a:ext uri="{63B3BB69-23CF-44E3-9099-C40C66FF867C}">
                  <a14:compatExt spid="_x0000_s13322"/>
                </a:ext>
                <a:ext uri="{FF2B5EF4-FFF2-40B4-BE49-F238E27FC236}">
                  <a16:creationId xmlns:a16="http://schemas.microsoft.com/office/drawing/2014/main" id="{00000000-0008-0000-0100-00000A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23" name="Object 11" hidden="1">
              <a:extLst>
                <a:ext uri="{63B3BB69-23CF-44E3-9099-C40C66FF867C}">
                  <a14:compatExt spid="_x0000_s13323"/>
                </a:ext>
                <a:ext uri="{FF2B5EF4-FFF2-40B4-BE49-F238E27FC236}">
                  <a16:creationId xmlns:a16="http://schemas.microsoft.com/office/drawing/2014/main" id="{00000000-0008-0000-0100-00000B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97</xdr:row>
          <xdr:rowOff>0</xdr:rowOff>
        </xdr:from>
        <xdr:to>
          <xdr:col>1</xdr:col>
          <xdr:colOff>47625</xdr:colOff>
          <xdr:row>97</xdr:row>
          <xdr:rowOff>0</xdr:rowOff>
        </xdr:to>
        <xdr:sp macro="" textlink="">
          <xdr:nvSpPr>
            <xdr:cNvPr id="13324" name="Object 12" hidden="1">
              <a:extLst>
                <a:ext uri="{63B3BB69-23CF-44E3-9099-C40C66FF867C}">
                  <a14:compatExt spid="_x0000_s13324"/>
                </a:ext>
                <a:ext uri="{FF2B5EF4-FFF2-40B4-BE49-F238E27FC236}">
                  <a16:creationId xmlns:a16="http://schemas.microsoft.com/office/drawing/2014/main" id="{00000000-0008-0000-0100-00000C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25" name="Object 13" hidden="1">
              <a:extLst>
                <a:ext uri="{63B3BB69-23CF-44E3-9099-C40C66FF867C}">
                  <a14:compatExt spid="_x0000_s13325"/>
                </a:ext>
                <a:ext uri="{FF2B5EF4-FFF2-40B4-BE49-F238E27FC236}">
                  <a16:creationId xmlns:a16="http://schemas.microsoft.com/office/drawing/2014/main" id="{00000000-0008-0000-0100-00000D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26" name="Object 14" hidden="1">
              <a:extLst>
                <a:ext uri="{63B3BB69-23CF-44E3-9099-C40C66FF867C}">
                  <a14:compatExt spid="_x0000_s13326"/>
                </a:ext>
                <a:ext uri="{FF2B5EF4-FFF2-40B4-BE49-F238E27FC236}">
                  <a16:creationId xmlns:a16="http://schemas.microsoft.com/office/drawing/2014/main" id="{00000000-0008-0000-0100-00000E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27" name="Object 15" hidden="1">
              <a:extLst>
                <a:ext uri="{63B3BB69-23CF-44E3-9099-C40C66FF867C}">
                  <a14:compatExt spid="_x0000_s13327"/>
                </a:ext>
                <a:ext uri="{FF2B5EF4-FFF2-40B4-BE49-F238E27FC236}">
                  <a16:creationId xmlns:a16="http://schemas.microsoft.com/office/drawing/2014/main" id="{00000000-0008-0000-0100-00000F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28" name="Object 16" hidden="1">
              <a:extLst>
                <a:ext uri="{63B3BB69-23CF-44E3-9099-C40C66FF867C}">
                  <a14:compatExt spid="_x0000_s13328"/>
                </a:ext>
                <a:ext uri="{FF2B5EF4-FFF2-40B4-BE49-F238E27FC236}">
                  <a16:creationId xmlns:a16="http://schemas.microsoft.com/office/drawing/2014/main" id="{00000000-0008-0000-0100-000010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29" name="Object 17" hidden="1">
              <a:extLst>
                <a:ext uri="{63B3BB69-23CF-44E3-9099-C40C66FF867C}">
                  <a14:compatExt spid="_x0000_s13329"/>
                </a:ext>
                <a:ext uri="{FF2B5EF4-FFF2-40B4-BE49-F238E27FC236}">
                  <a16:creationId xmlns:a16="http://schemas.microsoft.com/office/drawing/2014/main" id="{00000000-0008-0000-0100-00001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30" name="Object 18" hidden="1">
              <a:extLst>
                <a:ext uri="{63B3BB69-23CF-44E3-9099-C40C66FF867C}">
                  <a14:compatExt spid="_x0000_s13330"/>
                </a:ext>
                <a:ext uri="{FF2B5EF4-FFF2-40B4-BE49-F238E27FC236}">
                  <a16:creationId xmlns:a16="http://schemas.microsoft.com/office/drawing/2014/main" id="{00000000-0008-0000-0100-00001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97</xdr:row>
          <xdr:rowOff>0</xdr:rowOff>
        </xdr:from>
        <xdr:to>
          <xdr:col>1</xdr:col>
          <xdr:colOff>47625</xdr:colOff>
          <xdr:row>97</xdr:row>
          <xdr:rowOff>0</xdr:rowOff>
        </xdr:to>
        <xdr:sp macro="" textlink="">
          <xdr:nvSpPr>
            <xdr:cNvPr id="13331" name="Object 19" hidden="1">
              <a:extLst>
                <a:ext uri="{63B3BB69-23CF-44E3-9099-C40C66FF867C}">
                  <a14:compatExt spid="_x0000_s13331"/>
                </a:ext>
                <a:ext uri="{FF2B5EF4-FFF2-40B4-BE49-F238E27FC236}">
                  <a16:creationId xmlns:a16="http://schemas.microsoft.com/office/drawing/2014/main" id="{00000000-0008-0000-0100-00001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32" name="Object 20" hidden="1">
              <a:extLst>
                <a:ext uri="{63B3BB69-23CF-44E3-9099-C40C66FF867C}">
                  <a14:compatExt spid="_x0000_s13332"/>
                </a:ext>
                <a:ext uri="{FF2B5EF4-FFF2-40B4-BE49-F238E27FC236}">
                  <a16:creationId xmlns:a16="http://schemas.microsoft.com/office/drawing/2014/main" id="{00000000-0008-0000-0100-000014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33" name="Object 21" hidden="1">
              <a:extLst>
                <a:ext uri="{63B3BB69-23CF-44E3-9099-C40C66FF867C}">
                  <a14:compatExt spid="_x0000_s13333"/>
                </a:ext>
                <a:ext uri="{FF2B5EF4-FFF2-40B4-BE49-F238E27FC236}">
                  <a16:creationId xmlns:a16="http://schemas.microsoft.com/office/drawing/2014/main" id="{00000000-0008-0000-0100-000015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34" name="Object 22" hidden="1">
              <a:extLst>
                <a:ext uri="{63B3BB69-23CF-44E3-9099-C40C66FF867C}">
                  <a14:compatExt spid="_x0000_s13334"/>
                </a:ext>
                <a:ext uri="{FF2B5EF4-FFF2-40B4-BE49-F238E27FC236}">
                  <a16:creationId xmlns:a16="http://schemas.microsoft.com/office/drawing/2014/main" id="{00000000-0008-0000-0100-000016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97</xdr:row>
          <xdr:rowOff>0</xdr:rowOff>
        </xdr:from>
        <xdr:to>
          <xdr:col>1</xdr:col>
          <xdr:colOff>47625</xdr:colOff>
          <xdr:row>97</xdr:row>
          <xdr:rowOff>0</xdr:rowOff>
        </xdr:to>
        <xdr:sp macro="" textlink="">
          <xdr:nvSpPr>
            <xdr:cNvPr id="13335" name="Object 23" hidden="1">
              <a:extLst>
                <a:ext uri="{63B3BB69-23CF-44E3-9099-C40C66FF867C}">
                  <a14:compatExt spid="_x0000_s13335"/>
                </a:ext>
                <a:ext uri="{FF2B5EF4-FFF2-40B4-BE49-F238E27FC236}">
                  <a16:creationId xmlns:a16="http://schemas.microsoft.com/office/drawing/2014/main" id="{00000000-0008-0000-0100-000017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36" name="Object 24" hidden="1">
              <a:extLst>
                <a:ext uri="{63B3BB69-23CF-44E3-9099-C40C66FF867C}">
                  <a14:compatExt spid="_x0000_s13336"/>
                </a:ext>
                <a:ext uri="{FF2B5EF4-FFF2-40B4-BE49-F238E27FC236}">
                  <a16:creationId xmlns:a16="http://schemas.microsoft.com/office/drawing/2014/main" id="{00000000-0008-0000-0100-000018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37" name="Object 25" hidden="1">
              <a:extLst>
                <a:ext uri="{63B3BB69-23CF-44E3-9099-C40C66FF867C}">
                  <a14:compatExt spid="_x0000_s13337"/>
                </a:ext>
                <a:ext uri="{FF2B5EF4-FFF2-40B4-BE49-F238E27FC236}">
                  <a16:creationId xmlns:a16="http://schemas.microsoft.com/office/drawing/2014/main" id="{00000000-0008-0000-0100-000019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38" name="Object 26" hidden="1">
              <a:extLst>
                <a:ext uri="{63B3BB69-23CF-44E3-9099-C40C66FF867C}">
                  <a14:compatExt spid="_x0000_s13338"/>
                </a:ext>
                <a:ext uri="{FF2B5EF4-FFF2-40B4-BE49-F238E27FC236}">
                  <a16:creationId xmlns:a16="http://schemas.microsoft.com/office/drawing/2014/main" id="{00000000-0008-0000-0100-00001A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0</xdr:col>
          <xdr:colOff>314325</xdr:colOff>
          <xdr:row>97</xdr:row>
          <xdr:rowOff>0</xdr:rowOff>
        </xdr:to>
        <xdr:sp macro="" textlink="">
          <xdr:nvSpPr>
            <xdr:cNvPr id="13339" name="Object 27" hidden="1">
              <a:extLst>
                <a:ext uri="{63B3BB69-23CF-44E3-9099-C40C66FF867C}">
                  <a14:compatExt spid="_x0000_s13339"/>
                </a:ext>
                <a:ext uri="{FF2B5EF4-FFF2-40B4-BE49-F238E27FC236}">
                  <a16:creationId xmlns:a16="http://schemas.microsoft.com/office/drawing/2014/main" id="{00000000-0008-0000-0100-00001B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0</xdr:col>
          <xdr:colOff>314325</xdr:colOff>
          <xdr:row>97</xdr:row>
          <xdr:rowOff>0</xdr:rowOff>
        </xdr:to>
        <xdr:sp macro="" textlink="">
          <xdr:nvSpPr>
            <xdr:cNvPr id="13340" name="Object 28" hidden="1">
              <a:extLst>
                <a:ext uri="{63B3BB69-23CF-44E3-9099-C40C66FF867C}">
                  <a14:compatExt spid="_x0000_s13340"/>
                </a:ext>
                <a:ext uri="{FF2B5EF4-FFF2-40B4-BE49-F238E27FC236}">
                  <a16:creationId xmlns:a16="http://schemas.microsoft.com/office/drawing/2014/main" id="{00000000-0008-0000-0100-00001C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0</xdr:col>
          <xdr:colOff>314325</xdr:colOff>
          <xdr:row>97</xdr:row>
          <xdr:rowOff>0</xdr:rowOff>
        </xdr:to>
        <xdr:sp macro="" textlink="">
          <xdr:nvSpPr>
            <xdr:cNvPr id="13341" name="Object 29" hidden="1">
              <a:extLst>
                <a:ext uri="{63B3BB69-23CF-44E3-9099-C40C66FF867C}">
                  <a14:compatExt spid="_x0000_s13341"/>
                </a:ext>
                <a:ext uri="{FF2B5EF4-FFF2-40B4-BE49-F238E27FC236}">
                  <a16:creationId xmlns:a16="http://schemas.microsoft.com/office/drawing/2014/main" id="{00000000-0008-0000-0100-00001D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0</xdr:col>
          <xdr:colOff>314325</xdr:colOff>
          <xdr:row>97</xdr:row>
          <xdr:rowOff>0</xdr:rowOff>
        </xdr:to>
        <xdr:sp macro="" textlink="">
          <xdr:nvSpPr>
            <xdr:cNvPr id="13342" name="Object 30" hidden="1">
              <a:extLst>
                <a:ext uri="{63B3BB69-23CF-44E3-9099-C40C66FF867C}">
                  <a14:compatExt spid="_x0000_s13342"/>
                </a:ext>
                <a:ext uri="{FF2B5EF4-FFF2-40B4-BE49-F238E27FC236}">
                  <a16:creationId xmlns:a16="http://schemas.microsoft.com/office/drawing/2014/main" id="{00000000-0008-0000-0100-00001E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180975</xdr:colOff>
          <xdr:row>97</xdr:row>
          <xdr:rowOff>0</xdr:rowOff>
        </xdr:to>
        <xdr:sp macro="" textlink="">
          <xdr:nvSpPr>
            <xdr:cNvPr id="13343" name="Object 31" hidden="1">
              <a:extLst>
                <a:ext uri="{63B3BB69-23CF-44E3-9099-C40C66FF867C}">
                  <a14:compatExt spid="_x0000_s13343"/>
                </a:ext>
                <a:ext uri="{FF2B5EF4-FFF2-40B4-BE49-F238E27FC236}">
                  <a16:creationId xmlns:a16="http://schemas.microsoft.com/office/drawing/2014/main" id="{00000000-0008-0000-0100-00001F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67</xdr:row>
          <xdr:rowOff>0</xdr:rowOff>
        </xdr:from>
        <xdr:to>
          <xdr:col>1</xdr:col>
          <xdr:colOff>38100</xdr:colOff>
          <xdr:row>67</xdr:row>
          <xdr:rowOff>0</xdr:rowOff>
        </xdr:to>
        <xdr:sp macro="" textlink="">
          <xdr:nvSpPr>
            <xdr:cNvPr id="13344" name="Object 32" hidden="1">
              <a:extLst>
                <a:ext uri="{63B3BB69-23CF-44E3-9099-C40C66FF867C}">
                  <a14:compatExt spid="_x0000_s13344"/>
                </a:ext>
                <a:ext uri="{FF2B5EF4-FFF2-40B4-BE49-F238E27FC236}">
                  <a16:creationId xmlns:a16="http://schemas.microsoft.com/office/drawing/2014/main" id="{00000000-0008-0000-0100-000020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97</xdr:row>
          <xdr:rowOff>0</xdr:rowOff>
        </xdr:from>
        <xdr:to>
          <xdr:col>1</xdr:col>
          <xdr:colOff>47625</xdr:colOff>
          <xdr:row>97</xdr:row>
          <xdr:rowOff>0</xdr:rowOff>
        </xdr:to>
        <xdr:sp macro="" textlink="">
          <xdr:nvSpPr>
            <xdr:cNvPr id="13345" name="Object 33" hidden="1">
              <a:extLst>
                <a:ext uri="{63B3BB69-23CF-44E3-9099-C40C66FF867C}">
                  <a14:compatExt spid="_x0000_s13345"/>
                </a:ext>
                <a:ext uri="{FF2B5EF4-FFF2-40B4-BE49-F238E27FC236}">
                  <a16:creationId xmlns:a16="http://schemas.microsoft.com/office/drawing/2014/main" id="{00000000-0008-0000-0100-00002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46" name="Object 34" hidden="1">
              <a:extLst>
                <a:ext uri="{63B3BB69-23CF-44E3-9099-C40C66FF867C}">
                  <a14:compatExt spid="_x0000_s13346"/>
                </a:ext>
                <a:ext uri="{FF2B5EF4-FFF2-40B4-BE49-F238E27FC236}">
                  <a16:creationId xmlns:a16="http://schemas.microsoft.com/office/drawing/2014/main" id="{00000000-0008-0000-0100-00002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66</xdr:row>
          <xdr:rowOff>0</xdr:rowOff>
        </xdr:from>
        <xdr:to>
          <xdr:col>1</xdr:col>
          <xdr:colOff>38100</xdr:colOff>
          <xdr:row>66</xdr:row>
          <xdr:rowOff>0</xdr:rowOff>
        </xdr:to>
        <xdr:sp macro="" textlink="">
          <xdr:nvSpPr>
            <xdr:cNvPr id="13347" name="Object 35" hidden="1">
              <a:extLst>
                <a:ext uri="{63B3BB69-23CF-44E3-9099-C40C66FF867C}">
                  <a14:compatExt spid="_x0000_s13347"/>
                </a:ext>
                <a:ext uri="{FF2B5EF4-FFF2-40B4-BE49-F238E27FC236}">
                  <a16:creationId xmlns:a16="http://schemas.microsoft.com/office/drawing/2014/main" id="{00000000-0008-0000-0100-00002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48" name="Object 36" hidden="1">
              <a:extLst>
                <a:ext uri="{63B3BB69-23CF-44E3-9099-C40C66FF867C}">
                  <a14:compatExt spid="_x0000_s13348"/>
                </a:ext>
                <a:ext uri="{FF2B5EF4-FFF2-40B4-BE49-F238E27FC236}">
                  <a16:creationId xmlns:a16="http://schemas.microsoft.com/office/drawing/2014/main" id="{00000000-0008-0000-0100-000024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49" name="Object 37" hidden="1">
              <a:extLst>
                <a:ext uri="{63B3BB69-23CF-44E3-9099-C40C66FF867C}">
                  <a14:compatExt spid="_x0000_s13349"/>
                </a:ext>
                <a:ext uri="{FF2B5EF4-FFF2-40B4-BE49-F238E27FC236}">
                  <a16:creationId xmlns:a16="http://schemas.microsoft.com/office/drawing/2014/main" id="{00000000-0008-0000-0100-000025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50" name="Object 38" hidden="1">
              <a:extLst>
                <a:ext uri="{63B3BB69-23CF-44E3-9099-C40C66FF867C}">
                  <a14:compatExt spid="_x0000_s13350"/>
                </a:ext>
                <a:ext uri="{FF2B5EF4-FFF2-40B4-BE49-F238E27FC236}">
                  <a16:creationId xmlns:a16="http://schemas.microsoft.com/office/drawing/2014/main" id="{00000000-0008-0000-0100-000026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97</xdr:row>
          <xdr:rowOff>0</xdr:rowOff>
        </xdr:from>
        <xdr:to>
          <xdr:col>1</xdr:col>
          <xdr:colOff>47625</xdr:colOff>
          <xdr:row>97</xdr:row>
          <xdr:rowOff>0</xdr:rowOff>
        </xdr:to>
        <xdr:sp macro="" textlink="">
          <xdr:nvSpPr>
            <xdr:cNvPr id="13351" name="Object 39" hidden="1">
              <a:extLst>
                <a:ext uri="{63B3BB69-23CF-44E3-9099-C40C66FF867C}">
                  <a14:compatExt spid="_x0000_s13351"/>
                </a:ext>
                <a:ext uri="{FF2B5EF4-FFF2-40B4-BE49-F238E27FC236}">
                  <a16:creationId xmlns:a16="http://schemas.microsoft.com/office/drawing/2014/main" id="{00000000-0008-0000-0100-000027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52" name="Object 40" hidden="1">
              <a:extLst>
                <a:ext uri="{63B3BB69-23CF-44E3-9099-C40C66FF867C}">
                  <a14:compatExt spid="_x0000_s13352"/>
                </a:ext>
                <a:ext uri="{FF2B5EF4-FFF2-40B4-BE49-F238E27FC236}">
                  <a16:creationId xmlns:a16="http://schemas.microsoft.com/office/drawing/2014/main" id="{00000000-0008-0000-0100-000028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53" name="Object 41" hidden="1">
              <a:extLst>
                <a:ext uri="{63B3BB69-23CF-44E3-9099-C40C66FF867C}">
                  <a14:compatExt spid="_x0000_s13353"/>
                </a:ext>
                <a:ext uri="{FF2B5EF4-FFF2-40B4-BE49-F238E27FC236}">
                  <a16:creationId xmlns:a16="http://schemas.microsoft.com/office/drawing/2014/main" id="{00000000-0008-0000-0100-000029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54" name="Object 42" hidden="1">
              <a:extLst>
                <a:ext uri="{63B3BB69-23CF-44E3-9099-C40C66FF867C}">
                  <a14:compatExt spid="_x0000_s13354"/>
                </a:ext>
                <a:ext uri="{FF2B5EF4-FFF2-40B4-BE49-F238E27FC236}">
                  <a16:creationId xmlns:a16="http://schemas.microsoft.com/office/drawing/2014/main" id="{00000000-0008-0000-0100-00002A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55" name="Object 43" hidden="1">
              <a:extLst>
                <a:ext uri="{63B3BB69-23CF-44E3-9099-C40C66FF867C}">
                  <a14:compatExt spid="_x0000_s13355"/>
                </a:ext>
                <a:ext uri="{FF2B5EF4-FFF2-40B4-BE49-F238E27FC236}">
                  <a16:creationId xmlns:a16="http://schemas.microsoft.com/office/drawing/2014/main" id="{00000000-0008-0000-0100-00002B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56" name="Object 44" hidden="1">
              <a:extLst>
                <a:ext uri="{63B3BB69-23CF-44E3-9099-C40C66FF867C}">
                  <a14:compatExt spid="_x0000_s13356"/>
                </a:ext>
                <a:ext uri="{FF2B5EF4-FFF2-40B4-BE49-F238E27FC236}">
                  <a16:creationId xmlns:a16="http://schemas.microsoft.com/office/drawing/2014/main" id="{00000000-0008-0000-0100-00002C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57" name="Object 45" hidden="1">
              <a:extLst>
                <a:ext uri="{63B3BB69-23CF-44E3-9099-C40C66FF867C}">
                  <a14:compatExt spid="_x0000_s13357"/>
                </a:ext>
                <a:ext uri="{FF2B5EF4-FFF2-40B4-BE49-F238E27FC236}">
                  <a16:creationId xmlns:a16="http://schemas.microsoft.com/office/drawing/2014/main" id="{00000000-0008-0000-0100-00002D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97</xdr:row>
          <xdr:rowOff>0</xdr:rowOff>
        </xdr:from>
        <xdr:to>
          <xdr:col>1</xdr:col>
          <xdr:colOff>47625</xdr:colOff>
          <xdr:row>97</xdr:row>
          <xdr:rowOff>0</xdr:rowOff>
        </xdr:to>
        <xdr:sp macro="" textlink="">
          <xdr:nvSpPr>
            <xdr:cNvPr id="13358" name="Object 46" hidden="1">
              <a:extLst>
                <a:ext uri="{63B3BB69-23CF-44E3-9099-C40C66FF867C}">
                  <a14:compatExt spid="_x0000_s13358"/>
                </a:ext>
                <a:ext uri="{FF2B5EF4-FFF2-40B4-BE49-F238E27FC236}">
                  <a16:creationId xmlns:a16="http://schemas.microsoft.com/office/drawing/2014/main" id="{00000000-0008-0000-0100-00002E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59" name="Object 47" hidden="1">
              <a:extLst>
                <a:ext uri="{63B3BB69-23CF-44E3-9099-C40C66FF867C}">
                  <a14:compatExt spid="_x0000_s13359"/>
                </a:ext>
                <a:ext uri="{FF2B5EF4-FFF2-40B4-BE49-F238E27FC236}">
                  <a16:creationId xmlns:a16="http://schemas.microsoft.com/office/drawing/2014/main" id="{00000000-0008-0000-0100-00002F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60" name="Object 48" hidden="1">
              <a:extLst>
                <a:ext uri="{63B3BB69-23CF-44E3-9099-C40C66FF867C}">
                  <a14:compatExt spid="_x0000_s13360"/>
                </a:ext>
                <a:ext uri="{FF2B5EF4-FFF2-40B4-BE49-F238E27FC236}">
                  <a16:creationId xmlns:a16="http://schemas.microsoft.com/office/drawing/2014/main" id="{00000000-0008-0000-0100-000030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61" name="Object 49" hidden="1">
              <a:extLst>
                <a:ext uri="{63B3BB69-23CF-44E3-9099-C40C66FF867C}">
                  <a14:compatExt spid="_x0000_s13361"/>
                </a:ext>
                <a:ext uri="{FF2B5EF4-FFF2-40B4-BE49-F238E27FC236}">
                  <a16:creationId xmlns:a16="http://schemas.microsoft.com/office/drawing/2014/main" id="{00000000-0008-0000-0100-00003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97</xdr:row>
          <xdr:rowOff>0</xdr:rowOff>
        </xdr:from>
        <xdr:to>
          <xdr:col>1</xdr:col>
          <xdr:colOff>47625</xdr:colOff>
          <xdr:row>97</xdr:row>
          <xdr:rowOff>0</xdr:rowOff>
        </xdr:to>
        <xdr:sp macro="" textlink="">
          <xdr:nvSpPr>
            <xdr:cNvPr id="13362" name="Object 50" hidden="1">
              <a:extLst>
                <a:ext uri="{63B3BB69-23CF-44E3-9099-C40C66FF867C}">
                  <a14:compatExt spid="_x0000_s13362"/>
                </a:ext>
                <a:ext uri="{FF2B5EF4-FFF2-40B4-BE49-F238E27FC236}">
                  <a16:creationId xmlns:a16="http://schemas.microsoft.com/office/drawing/2014/main" id="{00000000-0008-0000-0100-00003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63" name="Object 51" hidden="1">
              <a:extLst>
                <a:ext uri="{63B3BB69-23CF-44E3-9099-C40C66FF867C}">
                  <a14:compatExt spid="_x0000_s13363"/>
                </a:ext>
                <a:ext uri="{FF2B5EF4-FFF2-40B4-BE49-F238E27FC236}">
                  <a16:creationId xmlns:a16="http://schemas.microsoft.com/office/drawing/2014/main" id="{00000000-0008-0000-0100-00003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64" name="Object 52" hidden="1">
              <a:extLst>
                <a:ext uri="{63B3BB69-23CF-44E3-9099-C40C66FF867C}">
                  <a14:compatExt spid="_x0000_s13364"/>
                </a:ext>
                <a:ext uri="{FF2B5EF4-FFF2-40B4-BE49-F238E27FC236}">
                  <a16:creationId xmlns:a16="http://schemas.microsoft.com/office/drawing/2014/main" id="{00000000-0008-0000-0100-000034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65" name="Object 53" hidden="1">
              <a:extLst>
                <a:ext uri="{63B3BB69-23CF-44E3-9099-C40C66FF867C}">
                  <a14:compatExt spid="_x0000_s13365"/>
                </a:ext>
                <a:ext uri="{FF2B5EF4-FFF2-40B4-BE49-F238E27FC236}">
                  <a16:creationId xmlns:a16="http://schemas.microsoft.com/office/drawing/2014/main" id="{00000000-0008-0000-0100-000035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0</xdr:col>
          <xdr:colOff>314325</xdr:colOff>
          <xdr:row>97</xdr:row>
          <xdr:rowOff>0</xdr:rowOff>
        </xdr:to>
        <xdr:sp macro="" textlink="">
          <xdr:nvSpPr>
            <xdr:cNvPr id="13366" name="Object 54" hidden="1">
              <a:extLst>
                <a:ext uri="{63B3BB69-23CF-44E3-9099-C40C66FF867C}">
                  <a14:compatExt spid="_x0000_s13366"/>
                </a:ext>
                <a:ext uri="{FF2B5EF4-FFF2-40B4-BE49-F238E27FC236}">
                  <a16:creationId xmlns:a16="http://schemas.microsoft.com/office/drawing/2014/main" id="{00000000-0008-0000-0100-000036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0</xdr:col>
          <xdr:colOff>314325</xdr:colOff>
          <xdr:row>97</xdr:row>
          <xdr:rowOff>0</xdr:rowOff>
        </xdr:to>
        <xdr:sp macro="" textlink="">
          <xdr:nvSpPr>
            <xdr:cNvPr id="13367" name="Object 55" hidden="1">
              <a:extLst>
                <a:ext uri="{63B3BB69-23CF-44E3-9099-C40C66FF867C}">
                  <a14:compatExt spid="_x0000_s13367"/>
                </a:ext>
                <a:ext uri="{FF2B5EF4-FFF2-40B4-BE49-F238E27FC236}">
                  <a16:creationId xmlns:a16="http://schemas.microsoft.com/office/drawing/2014/main" id="{00000000-0008-0000-0100-000037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0</xdr:col>
          <xdr:colOff>314325</xdr:colOff>
          <xdr:row>97</xdr:row>
          <xdr:rowOff>0</xdr:rowOff>
        </xdr:to>
        <xdr:sp macro="" textlink="">
          <xdr:nvSpPr>
            <xdr:cNvPr id="13368" name="Object 56" hidden="1">
              <a:extLst>
                <a:ext uri="{63B3BB69-23CF-44E3-9099-C40C66FF867C}">
                  <a14:compatExt spid="_x0000_s13368"/>
                </a:ext>
                <a:ext uri="{FF2B5EF4-FFF2-40B4-BE49-F238E27FC236}">
                  <a16:creationId xmlns:a16="http://schemas.microsoft.com/office/drawing/2014/main" id="{00000000-0008-0000-0100-000038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0</xdr:col>
          <xdr:colOff>314325</xdr:colOff>
          <xdr:row>97</xdr:row>
          <xdr:rowOff>0</xdr:rowOff>
        </xdr:to>
        <xdr:sp macro="" textlink="">
          <xdr:nvSpPr>
            <xdr:cNvPr id="13369" name="Object 57" hidden="1">
              <a:extLst>
                <a:ext uri="{63B3BB69-23CF-44E3-9099-C40C66FF867C}">
                  <a14:compatExt spid="_x0000_s13369"/>
                </a:ext>
                <a:ext uri="{FF2B5EF4-FFF2-40B4-BE49-F238E27FC236}">
                  <a16:creationId xmlns:a16="http://schemas.microsoft.com/office/drawing/2014/main" id="{00000000-0008-0000-0100-000039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180975</xdr:colOff>
          <xdr:row>97</xdr:row>
          <xdr:rowOff>0</xdr:rowOff>
        </xdr:to>
        <xdr:sp macro="" textlink="">
          <xdr:nvSpPr>
            <xdr:cNvPr id="13370" name="Object 58" hidden="1">
              <a:extLst>
                <a:ext uri="{63B3BB69-23CF-44E3-9099-C40C66FF867C}">
                  <a14:compatExt spid="_x0000_s13370"/>
                </a:ext>
                <a:ext uri="{FF2B5EF4-FFF2-40B4-BE49-F238E27FC236}">
                  <a16:creationId xmlns:a16="http://schemas.microsoft.com/office/drawing/2014/main" id="{00000000-0008-0000-0100-00003A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66</xdr:row>
          <xdr:rowOff>0</xdr:rowOff>
        </xdr:from>
        <xdr:to>
          <xdr:col>1</xdr:col>
          <xdr:colOff>38100</xdr:colOff>
          <xdr:row>66</xdr:row>
          <xdr:rowOff>0</xdr:rowOff>
        </xdr:to>
        <xdr:sp macro="" textlink="">
          <xdr:nvSpPr>
            <xdr:cNvPr id="13371" name="Object 59" hidden="1">
              <a:extLst>
                <a:ext uri="{63B3BB69-23CF-44E3-9099-C40C66FF867C}">
                  <a14:compatExt spid="_x0000_s13371"/>
                </a:ext>
                <a:ext uri="{FF2B5EF4-FFF2-40B4-BE49-F238E27FC236}">
                  <a16:creationId xmlns:a16="http://schemas.microsoft.com/office/drawing/2014/main" id="{00000000-0008-0000-0100-00003B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97</xdr:row>
          <xdr:rowOff>0</xdr:rowOff>
        </xdr:from>
        <xdr:to>
          <xdr:col>1</xdr:col>
          <xdr:colOff>47625</xdr:colOff>
          <xdr:row>97</xdr:row>
          <xdr:rowOff>0</xdr:rowOff>
        </xdr:to>
        <xdr:sp macro="" textlink="">
          <xdr:nvSpPr>
            <xdr:cNvPr id="13372" name="Object 60" hidden="1">
              <a:extLst>
                <a:ext uri="{63B3BB69-23CF-44E3-9099-C40C66FF867C}">
                  <a14:compatExt spid="_x0000_s13372"/>
                </a:ext>
                <a:ext uri="{FF2B5EF4-FFF2-40B4-BE49-F238E27FC236}">
                  <a16:creationId xmlns:a16="http://schemas.microsoft.com/office/drawing/2014/main" id="{00000000-0008-0000-0100-00003C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73" name="Object 61" hidden="1">
              <a:extLst>
                <a:ext uri="{63B3BB69-23CF-44E3-9099-C40C66FF867C}">
                  <a14:compatExt spid="_x0000_s13373"/>
                </a:ext>
                <a:ext uri="{FF2B5EF4-FFF2-40B4-BE49-F238E27FC236}">
                  <a16:creationId xmlns:a16="http://schemas.microsoft.com/office/drawing/2014/main" id="{00000000-0008-0000-0100-00003D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74" name="Object 62" hidden="1">
              <a:extLst>
                <a:ext uri="{63B3BB69-23CF-44E3-9099-C40C66FF867C}">
                  <a14:compatExt spid="_x0000_s13374"/>
                </a:ext>
                <a:ext uri="{FF2B5EF4-FFF2-40B4-BE49-F238E27FC236}">
                  <a16:creationId xmlns:a16="http://schemas.microsoft.com/office/drawing/2014/main" id="{00000000-0008-0000-0100-00003E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75" name="Object 63" hidden="1">
              <a:extLst>
                <a:ext uri="{63B3BB69-23CF-44E3-9099-C40C66FF867C}">
                  <a14:compatExt spid="_x0000_s13375"/>
                </a:ext>
                <a:ext uri="{FF2B5EF4-FFF2-40B4-BE49-F238E27FC236}">
                  <a16:creationId xmlns:a16="http://schemas.microsoft.com/office/drawing/2014/main" id="{00000000-0008-0000-0100-00003F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76" name="Object 64" hidden="1">
              <a:extLst>
                <a:ext uri="{63B3BB69-23CF-44E3-9099-C40C66FF867C}">
                  <a14:compatExt spid="_x0000_s13376"/>
                </a:ext>
                <a:ext uri="{FF2B5EF4-FFF2-40B4-BE49-F238E27FC236}">
                  <a16:creationId xmlns:a16="http://schemas.microsoft.com/office/drawing/2014/main" id="{00000000-0008-0000-0100-000040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97</xdr:row>
          <xdr:rowOff>0</xdr:rowOff>
        </xdr:from>
        <xdr:to>
          <xdr:col>1</xdr:col>
          <xdr:colOff>47625</xdr:colOff>
          <xdr:row>97</xdr:row>
          <xdr:rowOff>0</xdr:rowOff>
        </xdr:to>
        <xdr:sp macro="" textlink="">
          <xdr:nvSpPr>
            <xdr:cNvPr id="13377" name="Object 65" hidden="1">
              <a:extLst>
                <a:ext uri="{63B3BB69-23CF-44E3-9099-C40C66FF867C}">
                  <a14:compatExt spid="_x0000_s13377"/>
                </a:ext>
                <a:ext uri="{FF2B5EF4-FFF2-40B4-BE49-F238E27FC236}">
                  <a16:creationId xmlns:a16="http://schemas.microsoft.com/office/drawing/2014/main" id="{00000000-0008-0000-0100-00004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78" name="Object 66" hidden="1">
              <a:extLst>
                <a:ext uri="{63B3BB69-23CF-44E3-9099-C40C66FF867C}">
                  <a14:compatExt spid="_x0000_s13378"/>
                </a:ext>
                <a:ext uri="{FF2B5EF4-FFF2-40B4-BE49-F238E27FC236}">
                  <a16:creationId xmlns:a16="http://schemas.microsoft.com/office/drawing/2014/main" id="{00000000-0008-0000-0100-00004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79" name="Object 67" hidden="1">
              <a:extLst>
                <a:ext uri="{63B3BB69-23CF-44E3-9099-C40C66FF867C}">
                  <a14:compatExt spid="_x0000_s13379"/>
                </a:ext>
                <a:ext uri="{FF2B5EF4-FFF2-40B4-BE49-F238E27FC236}">
                  <a16:creationId xmlns:a16="http://schemas.microsoft.com/office/drawing/2014/main" id="{00000000-0008-0000-0100-00004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80" name="Object 68" hidden="1">
              <a:extLst>
                <a:ext uri="{63B3BB69-23CF-44E3-9099-C40C66FF867C}">
                  <a14:compatExt spid="_x0000_s13380"/>
                </a:ext>
                <a:ext uri="{FF2B5EF4-FFF2-40B4-BE49-F238E27FC236}">
                  <a16:creationId xmlns:a16="http://schemas.microsoft.com/office/drawing/2014/main" id="{00000000-0008-0000-0100-000044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81" name="Object 69" hidden="1">
              <a:extLst>
                <a:ext uri="{63B3BB69-23CF-44E3-9099-C40C66FF867C}">
                  <a14:compatExt spid="_x0000_s13381"/>
                </a:ext>
                <a:ext uri="{FF2B5EF4-FFF2-40B4-BE49-F238E27FC236}">
                  <a16:creationId xmlns:a16="http://schemas.microsoft.com/office/drawing/2014/main" id="{00000000-0008-0000-0100-000045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82" name="Object 70" hidden="1">
              <a:extLst>
                <a:ext uri="{63B3BB69-23CF-44E3-9099-C40C66FF867C}">
                  <a14:compatExt spid="_x0000_s13382"/>
                </a:ext>
                <a:ext uri="{FF2B5EF4-FFF2-40B4-BE49-F238E27FC236}">
                  <a16:creationId xmlns:a16="http://schemas.microsoft.com/office/drawing/2014/main" id="{00000000-0008-0000-0100-000046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83" name="Object 71" hidden="1">
              <a:extLst>
                <a:ext uri="{63B3BB69-23CF-44E3-9099-C40C66FF867C}">
                  <a14:compatExt spid="_x0000_s13383"/>
                </a:ext>
                <a:ext uri="{FF2B5EF4-FFF2-40B4-BE49-F238E27FC236}">
                  <a16:creationId xmlns:a16="http://schemas.microsoft.com/office/drawing/2014/main" id="{00000000-0008-0000-0100-000047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97</xdr:row>
          <xdr:rowOff>0</xdr:rowOff>
        </xdr:from>
        <xdr:to>
          <xdr:col>1</xdr:col>
          <xdr:colOff>47625</xdr:colOff>
          <xdr:row>97</xdr:row>
          <xdr:rowOff>0</xdr:rowOff>
        </xdr:to>
        <xdr:sp macro="" textlink="">
          <xdr:nvSpPr>
            <xdr:cNvPr id="13384" name="Object 72" hidden="1">
              <a:extLst>
                <a:ext uri="{63B3BB69-23CF-44E3-9099-C40C66FF867C}">
                  <a14:compatExt spid="_x0000_s13384"/>
                </a:ext>
                <a:ext uri="{FF2B5EF4-FFF2-40B4-BE49-F238E27FC236}">
                  <a16:creationId xmlns:a16="http://schemas.microsoft.com/office/drawing/2014/main" id="{00000000-0008-0000-0100-000048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85" name="Object 73" hidden="1">
              <a:extLst>
                <a:ext uri="{63B3BB69-23CF-44E3-9099-C40C66FF867C}">
                  <a14:compatExt spid="_x0000_s13385"/>
                </a:ext>
                <a:ext uri="{FF2B5EF4-FFF2-40B4-BE49-F238E27FC236}">
                  <a16:creationId xmlns:a16="http://schemas.microsoft.com/office/drawing/2014/main" id="{00000000-0008-0000-0100-000049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86" name="Object 74" hidden="1">
              <a:extLst>
                <a:ext uri="{63B3BB69-23CF-44E3-9099-C40C66FF867C}">
                  <a14:compatExt spid="_x0000_s13386"/>
                </a:ext>
                <a:ext uri="{FF2B5EF4-FFF2-40B4-BE49-F238E27FC236}">
                  <a16:creationId xmlns:a16="http://schemas.microsoft.com/office/drawing/2014/main" id="{00000000-0008-0000-0100-00004A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87" name="Object 75" hidden="1">
              <a:extLst>
                <a:ext uri="{63B3BB69-23CF-44E3-9099-C40C66FF867C}">
                  <a14:compatExt spid="_x0000_s13387"/>
                </a:ext>
                <a:ext uri="{FF2B5EF4-FFF2-40B4-BE49-F238E27FC236}">
                  <a16:creationId xmlns:a16="http://schemas.microsoft.com/office/drawing/2014/main" id="{00000000-0008-0000-0100-00004B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97</xdr:row>
          <xdr:rowOff>0</xdr:rowOff>
        </xdr:from>
        <xdr:to>
          <xdr:col>1</xdr:col>
          <xdr:colOff>47625</xdr:colOff>
          <xdr:row>97</xdr:row>
          <xdr:rowOff>0</xdr:rowOff>
        </xdr:to>
        <xdr:sp macro="" textlink="">
          <xdr:nvSpPr>
            <xdr:cNvPr id="13388" name="Object 76" hidden="1">
              <a:extLst>
                <a:ext uri="{63B3BB69-23CF-44E3-9099-C40C66FF867C}">
                  <a14:compatExt spid="_x0000_s13388"/>
                </a:ext>
                <a:ext uri="{FF2B5EF4-FFF2-40B4-BE49-F238E27FC236}">
                  <a16:creationId xmlns:a16="http://schemas.microsoft.com/office/drawing/2014/main" id="{00000000-0008-0000-0100-00004C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89" name="Object 77" hidden="1">
              <a:extLst>
                <a:ext uri="{63B3BB69-23CF-44E3-9099-C40C66FF867C}">
                  <a14:compatExt spid="_x0000_s13389"/>
                </a:ext>
                <a:ext uri="{FF2B5EF4-FFF2-40B4-BE49-F238E27FC236}">
                  <a16:creationId xmlns:a16="http://schemas.microsoft.com/office/drawing/2014/main" id="{00000000-0008-0000-0100-00004D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90" name="Object 78" hidden="1">
              <a:extLst>
                <a:ext uri="{63B3BB69-23CF-44E3-9099-C40C66FF867C}">
                  <a14:compatExt spid="_x0000_s13390"/>
                </a:ext>
                <a:ext uri="{FF2B5EF4-FFF2-40B4-BE49-F238E27FC236}">
                  <a16:creationId xmlns:a16="http://schemas.microsoft.com/office/drawing/2014/main" id="{00000000-0008-0000-0100-00004E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91" name="Object 79" hidden="1">
              <a:extLst>
                <a:ext uri="{63B3BB69-23CF-44E3-9099-C40C66FF867C}">
                  <a14:compatExt spid="_x0000_s13391"/>
                </a:ext>
                <a:ext uri="{FF2B5EF4-FFF2-40B4-BE49-F238E27FC236}">
                  <a16:creationId xmlns:a16="http://schemas.microsoft.com/office/drawing/2014/main" id="{00000000-0008-0000-0100-00004F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0</xdr:col>
          <xdr:colOff>314325</xdr:colOff>
          <xdr:row>97</xdr:row>
          <xdr:rowOff>0</xdr:rowOff>
        </xdr:to>
        <xdr:sp macro="" textlink="">
          <xdr:nvSpPr>
            <xdr:cNvPr id="13392" name="Object 80" hidden="1">
              <a:extLst>
                <a:ext uri="{63B3BB69-23CF-44E3-9099-C40C66FF867C}">
                  <a14:compatExt spid="_x0000_s13392"/>
                </a:ext>
                <a:ext uri="{FF2B5EF4-FFF2-40B4-BE49-F238E27FC236}">
                  <a16:creationId xmlns:a16="http://schemas.microsoft.com/office/drawing/2014/main" id="{00000000-0008-0000-0100-000050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0</xdr:col>
          <xdr:colOff>314325</xdr:colOff>
          <xdr:row>97</xdr:row>
          <xdr:rowOff>0</xdr:rowOff>
        </xdr:to>
        <xdr:sp macro="" textlink="">
          <xdr:nvSpPr>
            <xdr:cNvPr id="13393" name="Object 81" hidden="1">
              <a:extLst>
                <a:ext uri="{63B3BB69-23CF-44E3-9099-C40C66FF867C}">
                  <a14:compatExt spid="_x0000_s13393"/>
                </a:ext>
                <a:ext uri="{FF2B5EF4-FFF2-40B4-BE49-F238E27FC236}">
                  <a16:creationId xmlns:a16="http://schemas.microsoft.com/office/drawing/2014/main" id="{00000000-0008-0000-0100-00005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0</xdr:col>
          <xdr:colOff>314325</xdr:colOff>
          <xdr:row>97</xdr:row>
          <xdr:rowOff>0</xdr:rowOff>
        </xdr:to>
        <xdr:sp macro="" textlink="">
          <xdr:nvSpPr>
            <xdr:cNvPr id="13394" name="Object 82" hidden="1">
              <a:extLst>
                <a:ext uri="{63B3BB69-23CF-44E3-9099-C40C66FF867C}">
                  <a14:compatExt spid="_x0000_s13394"/>
                </a:ext>
                <a:ext uri="{FF2B5EF4-FFF2-40B4-BE49-F238E27FC236}">
                  <a16:creationId xmlns:a16="http://schemas.microsoft.com/office/drawing/2014/main" id="{00000000-0008-0000-0100-00005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0</xdr:col>
          <xdr:colOff>314325</xdr:colOff>
          <xdr:row>97</xdr:row>
          <xdr:rowOff>0</xdr:rowOff>
        </xdr:to>
        <xdr:sp macro="" textlink="">
          <xdr:nvSpPr>
            <xdr:cNvPr id="13395" name="Object 83" hidden="1">
              <a:extLst>
                <a:ext uri="{63B3BB69-23CF-44E3-9099-C40C66FF867C}">
                  <a14:compatExt spid="_x0000_s13395"/>
                </a:ext>
                <a:ext uri="{FF2B5EF4-FFF2-40B4-BE49-F238E27FC236}">
                  <a16:creationId xmlns:a16="http://schemas.microsoft.com/office/drawing/2014/main" id="{00000000-0008-0000-0100-00005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180975</xdr:colOff>
          <xdr:row>97</xdr:row>
          <xdr:rowOff>0</xdr:rowOff>
        </xdr:to>
        <xdr:sp macro="" textlink="">
          <xdr:nvSpPr>
            <xdr:cNvPr id="13396" name="Object 84" hidden="1">
              <a:extLst>
                <a:ext uri="{63B3BB69-23CF-44E3-9099-C40C66FF867C}">
                  <a14:compatExt spid="_x0000_s13396"/>
                </a:ext>
                <a:ext uri="{FF2B5EF4-FFF2-40B4-BE49-F238E27FC236}">
                  <a16:creationId xmlns:a16="http://schemas.microsoft.com/office/drawing/2014/main" id="{00000000-0008-0000-0100-000054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67</xdr:row>
          <xdr:rowOff>0</xdr:rowOff>
        </xdr:from>
        <xdr:to>
          <xdr:col>1</xdr:col>
          <xdr:colOff>38100</xdr:colOff>
          <xdr:row>67</xdr:row>
          <xdr:rowOff>0</xdr:rowOff>
        </xdr:to>
        <xdr:sp macro="" textlink="">
          <xdr:nvSpPr>
            <xdr:cNvPr id="13397" name="Object 85" hidden="1">
              <a:extLst>
                <a:ext uri="{63B3BB69-23CF-44E3-9099-C40C66FF867C}">
                  <a14:compatExt spid="_x0000_s13397"/>
                </a:ext>
                <a:ext uri="{FF2B5EF4-FFF2-40B4-BE49-F238E27FC236}">
                  <a16:creationId xmlns:a16="http://schemas.microsoft.com/office/drawing/2014/main" id="{00000000-0008-0000-0100-000055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97</xdr:row>
          <xdr:rowOff>0</xdr:rowOff>
        </xdr:from>
        <xdr:to>
          <xdr:col>1</xdr:col>
          <xdr:colOff>47625</xdr:colOff>
          <xdr:row>97</xdr:row>
          <xdr:rowOff>0</xdr:rowOff>
        </xdr:to>
        <xdr:sp macro="" textlink="">
          <xdr:nvSpPr>
            <xdr:cNvPr id="13398" name="Object 86" hidden="1">
              <a:extLst>
                <a:ext uri="{63B3BB69-23CF-44E3-9099-C40C66FF867C}">
                  <a14:compatExt spid="_x0000_s13398"/>
                </a:ext>
                <a:ext uri="{FF2B5EF4-FFF2-40B4-BE49-F238E27FC236}">
                  <a16:creationId xmlns:a16="http://schemas.microsoft.com/office/drawing/2014/main" id="{00000000-0008-0000-0100-000056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99" name="Object 87" hidden="1">
              <a:extLst>
                <a:ext uri="{63B3BB69-23CF-44E3-9099-C40C66FF867C}">
                  <a14:compatExt spid="_x0000_s13399"/>
                </a:ext>
                <a:ext uri="{FF2B5EF4-FFF2-40B4-BE49-F238E27FC236}">
                  <a16:creationId xmlns:a16="http://schemas.microsoft.com/office/drawing/2014/main" id="{00000000-0008-0000-0100-000057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66</xdr:row>
          <xdr:rowOff>0</xdr:rowOff>
        </xdr:from>
        <xdr:to>
          <xdr:col>1</xdr:col>
          <xdr:colOff>38100</xdr:colOff>
          <xdr:row>66</xdr:row>
          <xdr:rowOff>0</xdr:rowOff>
        </xdr:to>
        <xdr:sp macro="" textlink="">
          <xdr:nvSpPr>
            <xdr:cNvPr id="13400" name="Object 88" hidden="1">
              <a:extLst>
                <a:ext uri="{63B3BB69-23CF-44E3-9099-C40C66FF867C}">
                  <a14:compatExt spid="_x0000_s13400"/>
                </a:ext>
                <a:ext uri="{FF2B5EF4-FFF2-40B4-BE49-F238E27FC236}">
                  <a16:creationId xmlns:a16="http://schemas.microsoft.com/office/drawing/2014/main" id="{00000000-0008-0000-0100-000058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401" name="Object 89" hidden="1">
              <a:extLst>
                <a:ext uri="{63B3BB69-23CF-44E3-9099-C40C66FF867C}">
                  <a14:compatExt spid="_x0000_s13401"/>
                </a:ext>
                <a:ext uri="{FF2B5EF4-FFF2-40B4-BE49-F238E27FC236}">
                  <a16:creationId xmlns:a16="http://schemas.microsoft.com/office/drawing/2014/main" id="{00000000-0008-0000-0100-000059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402" name="Object 90" hidden="1">
              <a:extLst>
                <a:ext uri="{63B3BB69-23CF-44E3-9099-C40C66FF867C}">
                  <a14:compatExt spid="_x0000_s13402"/>
                </a:ext>
                <a:ext uri="{FF2B5EF4-FFF2-40B4-BE49-F238E27FC236}">
                  <a16:creationId xmlns:a16="http://schemas.microsoft.com/office/drawing/2014/main" id="{00000000-0008-0000-0100-00005A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403" name="Object 91" hidden="1">
              <a:extLst>
                <a:ext uri="{63B3BB69-23CF-44E3-9099-C40C66FF867C}">
                  <a14:compatExt spid="_x0000_s13403"/>
                </a:ext>
                <a:ext uri="{FF2B5EF4-FFF2-40B4-BE49-F238E27FC236}">
                  <a16:creationId xmlns:a16="http://schemas.microsoft.com/office/drawing/2014/main" id="{00000000-0008-0000-0100-00005B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97</xdr:row>
          <xdr:rowOff>0</xdr:rowOff>
        </xdr:from>
        <xdr:to>
          <xdr:col>1</xdr:col>
          <xdr:colOff>47625</xdr:colOff>
          <xdr:row>97</xdr:row>
          <xdr:rowOff>0</xdr:rowOff>
        </xdr:to>
        <xdr:sp macro="" textlink="">
          <xdr:nvSpPr>
            <xdr:cNvPr id="13404" name="Object 92" hidden="1">
              <a:extLst>
                <a:ext uri="{63B3BB69-23CF-44E3-9099-C40C66FF867C}">
                  <a14:compatExt spid="_x0000_s13404"/>
                </a:ext>
                <a:ext uri="{FF2B5EF4-FFF2-40B4-BE49-F238E27FC236}">
                  <a16:creationId xmlns:a16="http://schemas.microsoft.com/office/drawing/2014/main" id="{00000000-0008-0000-0100-00005C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405" name="Object 93" hidden="1">
              <a:extLst>
                <a:ext uri="{63B3BB69-23CF-44E3-9099-C40C66FF867C}">
                  <a14:compatExt spid="_x0000_s13405"/>
                </a:ext>
                <a:ext uri="{FF2B5EF4-FFF2-40B4-BE49-F238E27FC236}">
                  <a16:creationId xmlns:a16="http://schemas.microsoft.com/office/drawing/2014/main" id="{00000000-0008-0000-0100-00005D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406" name="Object 94" hidden="1">
              <a:extLst>
                <a:ext uri="{63B3BB69-23CF-44E3-9099-C40C66FF867C}">
                  <a14:compatExt spid="_x0000_s13406"/>
                </a:ext>
                <a:ext uri="{FF2B5EF4-FFF2-40B4-BE49-F238E27FC236}">
                  <a16:creationId xmlns:a16="http://schemas.microsoft.com/office/drawing/2014/main" id="{00000000-0008-0000-0100-00005E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407" name="Object 95" hidden="1">
              <a:extLst>
                <a:ext uri="{63B3BB69-23CF-44E3-9099-C40C66FF867C}">
                  <a14:compatExt spid="_x0000_s13407"/>
                </a:ext>
                <a:ext uri="{FF2B5EF4-FFF2-40B4-BE49-F238E27FC236}">
                  <a16:creationId xmlns:a16="http://schemas.microsoft.com/office/drawing/2014/main" id="{00000000-0008-0000-0100-00005F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408" name="Object 96" hidden="1">
              <a:extLst>
                <a:ext uri="{63B3BB69-23CF-44E3-9099-C40C66FF867C}">
                  <a14:compatExt spid="_x0000_s13408"/>
                </a:ext>
                <a:ext uri="{FF2B5EF4-FFF2-40B4-BE49-F238E27FC236}">
                  <a16:creationId xmlns:a16="http://schemas.microsoft.com/office/drawing/2014/main" id="{00000000-0008-0000-0100-000060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409" name="Object 97" hidden="1">
              <a:extLst>
                <a:ext uri="{63B3BB69-23CF-44E3-9099-C40C66FF867C}">
                  <a14:compatExt spid="_x0000_s13409"/>
                </a:ext>
                <a:ext uri="{FF2B5EF4-FFF2-40B4-BE49-F238E27FC236}">
                  <a16:creationId xmlns:a16="http://schemas.microsoft.com/office/drawing/2014/main" id="{00000000-0008-0000-0100-00006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410" name="Object 98" hidden="1">
              <a:extLst>
                <a:ext uri="{63B3BB69-23CF-44E3-9099-C40C66FF867C}">
                  <a14:compatExt spid="_x0000_s13410"/>
                </a:ext>
                <a:ext uri="{FF2B5EF4-FFF2-40B4-BE49-F238E27FC236}">
                  <a16:creationId xmlns:a16="http://schemas.microsoft.com/office/drawing/2014/main" id="{00000000-0008-0000-0100-00006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97</xdr:row>
          <xdr:rowOff>0</xdr:rowOff>
        </xdr:from>
        <xdr:to>
          <xdr:col>1</xdr:col>
          <xdr:colOff>47625</xdr:colOff>
          <xdr:row>97</xdr:row>
          <xdr:rowOff>0</xdr:rowOff>
        </xdr:to>
        <xdr:sp macro="" textlink="">
          <xdr:nvSpPr>
            <xdr:cNvPr id="13411" name="Object 99" hidden="1">
              <a:extLst>
                <a:ext uri="{63B3BB69-23CF-44E3-9099-C40C66FF867C}">
                  <a14:compatExt spid="_x0000_s13411"/>
                </a:ext>
                <a:ext uri="{FF2B5EF4-FFF2-40B4-BE49-F238E27FC236}">
                  <a16:creationId xmlns:a16="http://schemas.microsoft.com/office/drawing/2014/main" id="{00000000-0008-0000-0100-00006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412" name="Object 100" hidden="1">
              <a:extLst>
                <a:ext uri="{63B3BB69-23CF-44E3-9099-C40C66FF867C}">
                  <a14:compatExt spid="_x0000_s13412"/>
                </a:ext>
                <a:ext uri="{FF2B5EF4-FFF2-40B4-BE49-F238E27FC236}">
                  <a16:creationId xmlns:a16="http://schemas.microsoft.com/office/drawing/2014/main" id="{00000000-0008-0000-0100-000064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413" name="Object 101" hidden="1">
              <a:extLst>
                <a:ext uri="{63B3BB69-23CF-44E3-9099-C40C66FF867C}">
                  <a14:compatExt spid="_x0000_s13413"/>
                </a:ext>
                <a:ext uri="{FF2B5EF4-FFF2-40B4-BE49-F238E27FC236}">
                  <a16:creationId xmlns:a16="http://schemas.microsoft.com/office/drawing/2014/main" id="{00000000-0008-0000-0100-000065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414" name="Object 102" hidden="1">
              <a:extLst>
                <a:ext uri="{63B3BB69-23CF-44E3-9099-C40C66FF867C}">
                  <a14:compatExt spid="_x0000_s13414"/>
                </a:ext>
                <a:ext uri="{FF2B5EF4-FFF2-40B4-BE49-F238E27FC236}">
                  <a16:creationId xmlns:a16="http://schemas.microsoft.com/office/drawing/2014/main" id="{00000000-0008-0000-0100-000066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97</xdr:row>
          <xdr:rowOff>0</xdr:rowOff>
        </xdr:from>
        <xdr:to>
          <xdr:col>1</xdr:col>
          <xdr:colOff>47625</xdr:colOff>
          <xdr:row>97</xdr:row>
          <xdr:rowOff>0</xdr:rowOff>
        </xdr:to>
        <xdr:sp macro="" textlink="">
          <xdr:nvSpPr>
            <xdr:cNvPr id="13415" name="Object 103" hidden="1">
              <a:extLst>
                <a:ext uri="{63B3BB69-23CF-44E3-9099-C40C66FF867C}">
                  <a14:compatExt spid="_x0000_s13415"/>
                </a:ext>
                <a:ext uri="{FF2B5EF4-FFF2-40B4-BE49-F238E27FC236}">
                  <a16:creationId xmlns:a16="http://schemas.microsoft.com/office/drawing/2014/main" id="{00000000-0008-0000-0100-000067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416" name="Object 104" hidden="1">
              <a:extLst>
                <a:ext uri="{63B3BB69-23CF-44E3-9099-C40C66FF867C}">
                  <a14:compatExt spid="_x0000_s13416"/>
                </a:ext>
                <a:ext uri="{FF2B5EF4-FFF2-40B4-BE49-F238E27FC236}">
                  <a16:creationId xmlns:a16="http://schemas.microsoft.com/office/drawing/2014/main" id="{00000000-0008-0000-0100-000068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417" name="Object 105" hidden="1">
              <a:extLst>
                <a:ext uri="{63B3BB69-23CF-44E3-9099-C40C66FF867C}">
                  <a14:compatExt spid="_x0000_s13417"/>
                </a:ext>
                <a:ext uri="{FF2B5EF4-FFF2-40B4-BE49-F238E27FC236}">
                  <a16:creationId xmlns:a16="http://schemas.microsoft.com/office/drawing/2014/main" id="{00000000-0008-0000-0100-000069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418" name="Object 106" hidden="1">
              <a:extLst>
                <a:ext uri="{63B3BB69-23CF-44E3-9099-C40C66FF867C}">
                  <a14:compatExt spid="_x0000_s13418"/>
                </a:ext>
                <a:ext uri="{FF2B5EF4-FFF2-40B4-BE49-F238E27FC236}">
                  <a16:creationId xmlns:a16="http://schemas.microsoft.com/office/drawing/2014/main" id="{00000000-0008-0000-0100-00006A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2752725</xdr:colOff>
      <xdr:row>6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9852EA11-18AC-4589-B206-CCC79A3FD9F7}"/>
            </a:ext>
          </a:extLst>
        </xdr:cNvPr>
        <xdr:cNvSpPr txBox="1"/>
      </xdr:nvSpPr>
      <xdr:spPr>
        <a:xfrm>
          <a:off x="3333750" y="118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323850</xdr:colOff>
          <xdr:row>25</xdr:row>
          <xdr:rowOff>0</xdr:rowOff>
        </xdr:to>
        <xdr:sp macro="" textlink="">
          <xdr:nvSpPr>
            <xdr:cNvPr id="17409" name="Image 3" hidden="1">
              <a:extLst>
                <a:ext uri="{63B3BB69-23CF-44E3-9099-C40C66FF867C}">
                  <a14:compatExt spid="_x0000_s17409"/>
                </a:ext>
                <a:ext uri="{FF2B5EF4-FFF2-40B4-BE49-F238E27FC236}">
                  <a16:creationId xmlns:a16="http://schemas.microsoft.com/office/drawing/2014/main" id="{00000000-0008-0000-0200-00000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323850</xdr:colOff>
          <xdr:row>25</xdr:row>
          <xdr:rowOff>0</xdr:rowOff>
        </xdr:to>
        <xdr:sp macro="" textlink="">
          <xdr:nvSpPr>
            <xdr:cNvPr id="17410" name="Object 2" hidden="1">
              <a:extLst>
                <a:ext uri="{63B3BB69-23CF-44E3-9099-C40C66FF867C}">
                  <a14:compatExt spid="_x0000_s17410"/>
                </a:ext>
                <a:ext uri="{FF2B5EF4-FFF2-40B4-BE49-F238E27FC236}">
                  <a16:creationId xmlns:a16="http://schemas.microsoft.com/office/drawing/2014/main" id="{00000000-0008-0000-0200-000002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323850</xdr:colOff>
          <xdr:row>25</xdr:row>
          <xdr:rowOff>0</xdr:rowOff>
        </xdr:to>
        <xdr:sp macro="" textlink="">
          <xdr:nvSpPr>
            <xdr:cNvPr id="17411" name="Object 3" hidden="1">
              <a:extLst>
                <a:ext uri="{63B3BB69-23CF-44E3-9099-C40C66FF867C}">
                  <a14:compatExt spid="_x0000_s17411"/>
                </a:ext>
                <a:ext uri="{FF2B5EF4-FFF2-40B4-BE49-F238E27FC236}">
                  <a16:creationId xmlns:a16="http://schemas.microsoft.com/office/drawing/2014/main" id="{00000000-0008-0000-0200-000003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323850</xdr:colOff>
          <xdr:row>25</xdr:row>
          <xdr:rowOff>0</xdr:rowOff>
        </xdr:to>
        <xdr:sp macro="" textlink="">
          <xdr:nvSpPr>
            <xdr:cNvPr id="17412" name="Object 4" hidden="1">
              <a:extLst>
                <a:ext uri="{63B3BB69-23CF-44E3-9099-C40C66FF867C}">
                  <a14:compatExt spid="_x0000_s17412"/>
                </a:ext>
                <a:ext uri="{FF2B5EF4-FFF2-40B4-BE49-F238E27FC236}">
                  <a16:creationId xmlns:a16="http://schemas.microsoft.com/office/drawing/2014/main" id="{00000000-0008-0000-0200-000004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180975</xdr:colOff>
          <xdr:row>25</xdr:row>
          <xdr:rowOff>0</xdr:rowOff>
        </xdr:to>
        <xdr:sp macro="" textlink="">
          <xdr:nvSpPr>
            <xdr:cNvPr id="17413" name="Object 5" hidden="1">
              <a:extLst>
                <a:ext uri="{63B3BB69-23CF-44E3-9099-C40C66FF867C}">
                  <a14:compatExt spid="_x0000_s17413"/>
                </a:ext>
                <a:ext uri="{FF2B5EF4-FFF2-40B4-BE49-F238E27FC236}">
                  <a16:creationId xmlns:a16="http://schemas.microsoft.com/office/drawing/2014/main" id="{00000000-0008-0000-0200-000005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19050</xdr:colOff>
          <xdr:row>25</xdr:row>
          <xdr:rowOff>0</xdr:rowOff>
        </xdr:from>
        <xdr:to>
          <xdr:col>1</xdr:col>
          <xdr:colOff>57150</xdr:colOff>
          <xdr:row>25</xdr:row>
          <xdr:rowOff>0</xdr:rowOff>
        </xdr:to>
        <xdr:sp macro="" textlink="">
          <xdr:nvSpPr>
            <xdr:cNvPr id="17414" name="Object 6" hidden="1">
              <a:extLst>
                <a:ext uri="{63B3BB69-23CF-44E3-9099-C40C66FF867C}">
                  <a14:compatExt spid="_x0000_s17414"/>
                </a:ext>
                <a:ext uri="{FF2B5EF4-FFF2-40B4-BE49-F238E27FC236}">
                  <a16:creationId xmlns:a16="http://schemas.microsoft.com/office/drawing/2014/main" id="{00000000-0008-0000-0200-000006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7415" name="Object 7" hidden="1">
              <a:extLst>
                <a:ext uri="{63B3BB69-23CF-44E3-9099-C40C66FF867C}">
                  <a14:compatExt spid="_x0000_s17415"/>
                </a:ext>
                <a:ext uri="{FF2B5EF4-FFF2-40B4-BE49-F238E27FC236}">
                  <a16:creationId xmlns:a16="http://schemas.microsoft.com/office/drawing/2014/main" id="{00000000-0008-0000-0200-000007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7416" name="Object 8" hidden="1">
              <a:extLst>
                <a:ext uri="{63B3BB69-23CF-44E3-9099-C40C66FF867C}">
                  <a14:compatExt spid="_x0000_s17416"/>
                </a:ext>
                <a:ext uri="{FF2B5EF4-FFF2-40B4-BE49-F238E27FC236}">
                  <a16:creationId xmlns:a16="http://schemas.microsoft.com/office/drawing/2014/main" id="{00000000-0008-0000-0200-000008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7417" name="Object 9" hidden="1">
              <a:extLst>
                <a:ext uri="{63B3BB69-23CF-44E3-9099-C40C66FF867C}">
                  <a14:compatExt spid="_x0000_s17417"/>
                </a:ext>
                <a:ext uri="{FF2B5EF4-FFF2-40B4-BE49-F238E27FC236}">
                  <a16:creationId xmlns:a16="http://schemas.microsoft.com/office/drawing/2014/main" id="{00000000-0008-0000-0200-000009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7418" name="Object 10" hidden="1">
              <a:extLst>
                <a:ext uri="{63B3BB69-23CF-44E3-9099-C40C66FF867C}">
                  <a14:compatExt spid="_x0000_s17418"/>
                </a:ext>
                <a:ext uri="{FF2B5EF4-FFF2-40B4-BE49-F238E27FC236}">
                  <a16:creationId xmlns:a16="http://schemas.microsoft.com/office/drawing/2014/main" id="{00000000-0008-0000-0200-00000A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19050</xdr:colOff>
          <xdr:row>25</xdr:row>
          <xdr:rowOff>0</xdr:rowOff>
        </xdr:from>
        <xdr:to>
          <xdr:col>1</xdr:col>
          <xdr:colOff>57150</xdr:colOff>
          <xdr:row>25</xdr:row>
          <xdr:rowOff>0</xdr:rowOff>
        </xdr:to>
        <xdr:sp macro="" textlink="">
          <xdr:nvSpPr>
            <xdr:cNvPr id="17419" name="Object 11" hidden="1">
              <a:extLst>
                <a:ext uri="{63B3BB69-23CF-44E3-9099-C40C66FF867C}">
                  <a14:compatExt spid="_x0000_s17419"/>
                </a:ext>
                <a:ext uri="{FF2B5EF4-FFF2-40B4-BE49-F238E27FC236}">
                  <a16:creationId xmlns:a16="http://schemas.microsoft.com/office/drawing/2014/main" id="{00000000-0008-0000-0200-00000B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7420" name="Object 12" hidden="1">
              <a:extLst>
                <a:ext uri="{63B3BB69-23CF-44E3-9099-C40C66FF867C}">
                  <a14:compatExt spid="_x0000_s17420"/>
                </a:ext>
                <a:ext uri="{FF2B5EF4-FFF2-40B4-BE49-F238E27FC236}">
                  <a16:creationId xmlns:a16="http://schemas.microsoft.com/office/drawing/2014/main" id="{00000000-0008-0000-0200-00000C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7421" name="Object 13" hidden="1">
              <a:extLst>
                <a:ext uri="{63B3BB69-23CF-44E3-9099-C40C66FF867C}">
                  <a14:compatExt spid="_x0000_s17421"/>
                </a:ext>
                <a:ext uri="{FF2B5EF4-FFF2-40B4-BE49-F238E27FC236}">
                  <a16:creationId xmlns:a16="http://schemas.microsoft.com/office/drawing/2014/main" id="{00000000-0008-0000-0200-00000D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7422" name="Object 14" hidden="1">
              <a:extLst>
                <a:ext uri="{63B3BB69-23CF-44E3-9099-C40C66FF867C}">
                  <a14:compatExt spid="_x0000_s17422"/>
                </a:ext>
                <a:ext uri="{FF2B5EF4-FFF2-40B4-BE49-F238E27FC236}">
                  <a16:creationId xmlns:a16="http://schemas.microsoft.com/office/drawing/2014/main" id="{00000000-0008-0000-0200-00000E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7423" name="Object 15" hidden="1">
              <a:extLst>
                <a:ext uri="{63B3BB69-23CF-44E3-9099-C40C66FF867C}">
                  <a14:compatExt spid="_x0000_s17423"/>
                </a:ext>
                <a:ext uri="{FF2B5EF4-FFF2-40B4-BE49-F238E27FC236}">
                  <a16:creationId xmlns:a16="http://schemas.microsoft.com/office/drawing/2014/main" id="{00000000-0008-0000-0200-00000F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7424" name="Object 16" hidden="1">
              <a:extLst>
                <a:ext uri="{63B3BB69-23CF-44E3-9099-C40C66FF867C}">
                  <a14:compatExt spid="_x0000_s17424"/>
                </a:ext>
                <a:ext uri="{FF2B5EF4-FFF2-40B4-BE49-F238E27FC236}">
                  <a16:creationId xmlns:a16="http://schemas.microsoft.com/office/drawing/2014/main" id="{00000000-0008-0000-0200-000010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7425" name="Object 17" hidden="1">
              <a:extLst>
                <a:ext uri="{63B3BB69-23CF-44E3-9099-C40C66FF867C}">
                  <a14:compatExt spid="_x0000_s17425"/>
                </a:ext>
                <a:ext uri="{FF2B5EF4-FFF2-40B4-BE49-F238E27FC236}">
                  <a16:creationId xmlns:a16="http://schemas.microsoft.com/office/drawing/2014/main" id="{00000000-0008-0000-0200-00001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19050</xdr:colOff>
          <xdr:row>25</xdr:row>
          <xdr:rowOff>0</xdr:rowOff>
        </xdr:from>
        <xdr:to>
          <xdr:col>1</xdr:col>
          <xdr:colOff>57150</xdr:colOff>
          <xdr:row>25</xdr:row>
          <xdr:rowOff>0</xdr:rowOff>
        </xdr:to>
        <xdr:sp macro="" textlink="">
          <xdr:nvSpPr>
            <xdr:cNvPr id="17426" name="Object 18" hidden="1">
              <a:extLst>
                <a:ext uri="{63B3BB69-23CF-44E3-9099-C40C66FF867C}">
                  <a14:compatExt spid="_x0000_s17426"/>
                </a:ext>
                <a:ext uri="{FF2B5EF4-FFF2-40B4-BE49-F238E27FC236}">
                  <a16:creationId xmlns:a16="http://schemas.microsoft.com/office/drawing/2014/main" id="{00000000-0008-0000-0200-000012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7427" name="Object 19" hidden="1">
              <a:extLst>
                <a:ext uri="{63B3BB69-23CF-44E3-9099-C40C66FF867C}">
                  <a14:compatExt spid="_x0000_s17427"/>
                </a:ext>
                <a:ext uri="{FF2B5EF4-FFF2-40B4-BE49-F238E27FC236}">
                  <a16:creationId xmlns:a16="http://schemas.microsoft.com/office/drawing/2014/main" id="{00000000-0008-0000-0200-000013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7428" name="Object 20" hidden="1">
              <a:extLst>
                <a:ext uri="{63B3BB69-23CF-44E3-9099-C40C66FF867C}">
                  <a14:compatExt spid="_x0000_s17428"/>
                </a:ext>
                <a:ext uri="{FF2B5EF4-FFF2-40B4-BE49-F238E27FC236}">
                  <a16:creationId xmlns:a16="http://schemas.microsoft.com/office/drawing/2014/main" id="{00000000-0008-0000-0200-000014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7429" name="Object 21" hidden="1">
              <a:extLst>
                <a:ext uri="{63B3BB69-23CF-44E3-9099-C40C66FF867C}">
                  <a14:compatExt spid="_x0000_s17429"/>
                </a:ext>
                <a:ext uri="{FF2B5EF4-FFF2-40B4-BE49-F238E27FC236}">
                  <a16:creationId xmlns:a16="http://schemas.microsoft.com/office/drawing/2014/main" id="{00000000-0008-0000-0200-000015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19050</xdr:colOff>
          <xdr:row>25</xdr:row>
          <xdr:rowOff>0</xdr:rowOff>
        </xdr:from>
        <xdr:to>
          <xdr:col>1</xdr:col>
          <xdr:colOff>57150</xdr:colOff>
          <xdr:row>25</xdr:row>
          <xdr:rowOff>0</xdr:rowOff>
        </xdr:to>
        <xdr:sp macro="" textlink="">
          <xdr:nvSpPr>
            <xdr:cNvPr id="17430" name="Object 22" hidden="1">
              <a:extLst>
                <a:ext uri="{63B3BB69-23CF-44E3-9099-C40C66FF867C}">
                  <a14:compatExt spid="_x0000_s17430"/>
                </a:ext>
                <a:ext uri="{FF2B5EF4-FFF2-40B4-BE49-F238E27FC236}">
                  <a16:creationId xmlns:a16="http://schemas.microsoft.com/office/drawing/2014/main" id="{00000000-0008-0000-0200-000016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7431" name="Object 23" hidden="1">
              <a:extLst>
                <a:ext uri="{63B3BB69-23CF-44E3-9099-C40C66FF867C}">
                  <a14:compatExt spid="_x0000_s17431"/>
                </a:ext>
                <a:ext uri="{FF2B5EF4-FFF2-40B4-BE49-F238E27FC236}">
                  <a16:creationId xmlns:a16="http://schemas.microsoft.com/office/drawing/2014/main" id="{00000000-0008-0000-0200-000017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7432" name="Object 24" hidden="1">
              <a:extLst>
                <a:ext uri="{63B3BB69-23CF-44E3-9099-C40C66FF867C}">
                  <a14:compatExt spid="_x0000_s17432"/>
                </a:ext>
                <a:ext uri="{FF2B5EF4-FFF2-40B4-BE49-F238E27FC236}">
                  <a16:creationId xmlns:a16="http://schemas.microsoft.com/office/drawing/2014/main" id="{00000000-0008-0000-0200-000018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7433" name="Object 25" hidden="1">
              <a:extLst>
                <a:ext uri="{63B3BB69-23CF-44E3-9099-C40C66FF867C}">
                  <a14:compatExt spid="_x0000_s17433"/>
                </a:ext>
                <a:ext uri="{FF2B5EF4-FFF2-40B4-BE49-F238E27FC236}">
                  <a16:creationId xmlns:a16="http://schemas.microsoft.com/office/drawing/2014/main" id="{00000000-0008-0000-0200-000019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323850</xdr:colOff>
          <xdr:row>25</xdr:row>
          <xdr:rowOff>0</xdr:rowOff>
        </xdr:to>
        <xdr:sp macro="" textlink="">
          <xdr:nvSpPr>
            <xdr:cNvPr id="17434" name="Object 26" hidden="1">
              <a:extLst>
                <a:ext uri="{63B3BB69-23CF-44E3-9099-C40C66FF867C}">
                  <a14:compatExt spid="_x0000_s17434"/>
                </a:ext>
                <a:ext uri="{FF2B5EF4-FFF2-40B4-BE49-F238E27FC236}">
                  <a16:creationId xmlns:a16="http://schemas.microsoft.com/office/drawing/2014/main" id="{00000000-0008-0000-0200-00001A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323850</xdr:colOff>
          <xdr:row>25</xdr:row>
          <xdr:rowOff>0</xdr:rowOff>
        </xdr:to>
        <xdr:sp macro="" textlink="">
          <xdr:nvSpPr>
            <xdr:cNvPr id="17435" name="Object 27" hidden="1">
              <a:extLst>
                <a:ext uri="{63B3BB69-23CF-44E3-9099-C40C66FF867C}">
                  <a14:compatExt spid="_x0000_s17435"/>
                </a:ext>
                <a:ext uri="{FF2B5EF4-FFF2-40B4-BE49-F238E27FC236}">
                  <a16:creationId xmlns:a16="http://schemas.microsoft.com/office/drawing/2014/main" id="{00000000-0008-0000-0200-00001B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323850</xdr:colOff>
          <xdr:row>25</xdr:row>
          <xdr:rowOff>0</xdr:rowOff>
        </xdr:to>
        <xdr:sp macro="" textlink="">
          <xdr:nvSpPr>
            <xdr:cNvPr id="17436" name="Object 28" hidden="1">
              <a:extLst>
                <a:ext uri="{63B3BB69-23CF-44E3-9099-C40C66FF867C}">
                  <a14:compatExt spid="_x0000_s17436"/>
                </a:ext>
                <a:ext uri="{FF2B5EF4-FFF2-40B4-BE49-F238E27FC236}">
                  <a16:creationId xmlns:a16="http://schemas.microsoft.com/office/drawing/2014/main" id="{00000000-0008-0000-0200-00001C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323850</xdr:colOff>
          <xdr:row>25</xdr:row>
          <xdr:rowOff>0</xdr:rowOff>
        </xdr:to>
        <xdr:sp macro="" textlink="">
          <xdr:nvSpPr>
            <xdr:cNvPr id="17437" name="Object 29" hidden="1">
              <a:extLst>
                <a:ext uri="{63B3BB69-23CF-44E3-9099-C40C66FF867C}">
                  <a14:compatExt spid="_x0000_s17437"/>
                </a:ext>
                <a:ext uri="{FF2B5EF4-FFF2-40B4-BE49-F238E27FC236}">
                  <a16:creationId xmlns:a16="http://schemas.microsoft.com/office/drawing/2014/main" id="{00000000-0008-0000-0200-00001D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180975</xdr:colOff>
          <xdr:row>25</xdr:row>
          <xdr:rowOff>0</xdr:rowOff>
        </xdr:to>
        <xdr:sp macro="" textlink="">
          <xdr:nvSpPr>
            <xdr:cNvPr id="17438" name="Object 30" hidden="1">
              <a:extLst>
                <a:ext uri="{63B3BB69-23CF-44E3-9099-C40C66FF867C}">
                  <a14:compatExt spid="_x0000_s17438"/>
                </a:ext>
                <a:ext uri="{FF2B5EF4-FFF2-40B4-BE49-F238E27FC236}">
                  <a16:creationId xmlns:a16="http://schemas.microsoft.com/office/drawing/2014/main" id="{00000000-0008-0000-0200-00001E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19050</xdr:colOff>
          <xdr:row>25</xdr:row>
          <xdr:rowOff>0</xdr:rowOff>
        </xdr:from>
        <xdr:to>
          <xdr:col>1</xdr:col>
          <xdr:colOff>57150</xdr:colOff>
          <xdr:row>25</xdr:row>
          <xdr:rowOff>0</xdr:rowOff>
        </xdr:to>
        <xdr:sp macro="" textlink="">
          <xdr:nvSpPr>
            <xdr:cNvPr id="17439" name="Object 31" hidden="1">
              <a:extLst>
                <a:ext uri="{63B3BB69-23CF-44E3-9099-C40C66FF867C}">
                  <a14:compatExt spid="_x0000_s17439"/>
                </a:ext>
                <a:ext uri="{FF2B5EF4-FFF2-40B4-BE49-F238E27FC236}">
                  <a16:creationId xmlns:a16="http://schemas.microsoft.com/office/drawing/2014/main" id="{00000000-0008-0000-0200-00001F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7440" name="Object 32" hidden="1">
              <a:extLst>
                <a:ext uri="{63B3BB69-23CF-44E3-9099-C40C66FF867C}">
                  <a14:compatExt spid="_x0000_s17440"/>
                </a:ext>
                <a:ext uri="{FF2B5EF4-FFF2-40B4-BE49-F238E27FC236}">
                  <a16:creationId xmlns:a16="http://schemas.microsoft.com/office/drawing/2014/main" id="{00000000-0008-0000-0200-000020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7441" name="Object 33" hidden="1">
              <a:extLst>
                <a:ext uri="{63B3BB69-23CF-44E3-9099-C40C66FF867C}">
                  <a14:compatExt spid="_x0000_s17441"/>
                </a:ext>
                <a:ext uri="{FF2B5EF4-FFF2-40B4-BE49-F238E27FC236}">
                  <a16:creationId xmlns:a16="http://schemas.microsoft.com/office/drawing/2014/main" id="{00000000-0008-0000-0200-00002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7442" name="Object 34" hidden="1">
              <a:extLst>
                <a:ext uri="{63B3BB69-23CF-44E3-9099-C40C66FF867C}">
                  <a14:compatExt spid="_x0000_s17442"/>
                </a:ext>
                <a:ext uri="{FF2B5EF4-FFF2-40B4-BE49-F238E27FC236}">
                  <a16:creationId xmlns:a16="http://schemas.microsoft.com/office/drawing/2014/main" id="{00000000-0008-0000-0200-000022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7443" name="Object 35" hidden="1">
              <a:extLst>
                <a:ext uri="{63B3BB69-23CF-44E3-9099-C40C66FF867C}">
                  <a14:compatExt spid="_x0000_s17443"/>
                </a:ext>
                <a:ext uri="{FF2B5EF4-FFF2-40B4-BE49-F238E27FC236}">
                  <a16:creationId xmlns:a16="http://schemas.microsoft.com/office/drawing/2014/main" id="{00000000-0008-0000-0200-000023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19050</xdr:colOff>
          <xdr:row>25</xdr:row>
          <xdr:rowOff>0</xdr:rowOff>
        </xdr:from>
        <xdr:to>
          <xdr:col>1</xdr:col>
          <xdr:colOff>57150</xdr:colOff>
          <xdr:row>25</xdr:row>
          <xdr:rowOff>0</xdr:rowOff>
        </xdr:to>
        <xdr:sp macro="" textlink="">
          <xdr:nvSpPr>
            <xdr:cNvPr id="17444" name="Object 36" hidden="1">
              <a:extLst>
                <a:ext uri="{63B3BB69-23CF-44E3-9099-C40C66FF867C}">
                  <a14:compatExt spid="_x0000_s17444"/>
                </a:ext>
                <a:ext uri="{FF2B5EF4-FFF2-40B4-BE49-F238E27FC236}">
                  <a16:creationId xmlns:a16="http://schemas.microsoft.com/office/drawing/2014/main" id="{00000000-0008-0000-0200-000024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7445" name="Object 37" hidden="1">
              <a:extLst>
                <a:ext uri="{63B3BB69-23CF-44E3-9099-C40C66FF867C}">
                  <a14:compatExt spid="_x0000_s17445"/>
                </a:ext>
                <a:ext uri="{FF2B5EF4-FFF2-40B4-BE49-F238E27FC236}">
                  <a16:creationId xmlns:a16="http://schemas.microsoft.com/office/drawing/2014/main" id="{00000000-0008-0000-0200-000025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7446" name="Object 38" hidden="1">
              <a:extLst>
                <a:ext uri="{63B3BB69-23CF-44E3-9099-C40C66FF867C}">
                  <a14:compatExt spid="_x0000_s17446"/>
                </a:ext>
                <a:ext uri="{FF2B5EF4-FFF2-40B4-BE49-F238E27FC236}">
                  <a16:creationId xmlns:a16="http://schemas.microsoft.com/office/drawing/2014/main" id="{00000000-0008-0000-0200-000026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7447" name="Object 39" hidden="1">
              <a:extLst>
                <a:ext uri="{63B3BB69-23CF-44E3-9099-C40C66FF867C}">
                  <a14:compatExt spid="_x0000_s17447"/>
                </a:ext>
                <a:ext uri="{FF2B5EF4-FFF2-40B4-BE49-F238E27FC236}">
                  <a16:creationId xmlns:a16="http://schemas.microsoft.com/office/drawing/2014/main" id="{00000000-0008-0000-0200-000027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7448" name="Object 40" hidden="1">
              <a:extLst>
                <a:ext uri="{63B3BB69-23CF-44E3-9099-C40C66FF867C}">
                  <a14:compatExt spid="_x0000_s17448"/>
                </a:ext>
                <a:ext uri="{FF2B5EF4-FFF2-40B4-BE49-F238E27FC236}">
                  <a16:creationId xmlns:a16="http://schemas.microsoft.com/office/drawing/2014/main" id="{00000000-0008-0000-0200-000028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7449" name="Object 41" hidden="1">
              <a:extLst>
                <a:ext uri="{63B3BB69-23CF-44E3-9099-C40C66FF867C}">
                  <a14:compatExt spid="_x0000_s17449"/>
                </a:ext>
                <a:ext uri="{FF2B5EF4-FFF2-40B4-BE49-F238E27FC236}">
                  <a16:creationId xmlns:a16="http://schemas.microsoft.com/office/drawing/2014/main" id="{00000000-0008-0000-0200-000029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7450" name="Object 42" hidden="1">
              <a:extLst>
                <a:ext uri="{63B3BB69-23CF-44E3-9099-C40C66FF867C}">
                  <a14:compatExt spid="_x0000_s17450"/>
                </a:ext>
                <a:ext uri="{FF2B5EF4-FFF2-40B4-BE49-F238E27FC236}">
                  <a16:creationId xmlns:a16="http://schemas.microsoft.com/office/drawing/2014/main" id="{00000000-0008-0000-0200-00002A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19050</xdr:colOff>
          <xdr:row>25</xdr:row>
          <xdr:rowOff>0</xdr:rowOff>
        </xdr:from>
        <xdr:to>
          <xdr:col>1</xdr:col>
          <xdr:colOff>57150</xdr:colOff>
          <xdr:row>25</xdr:row>
          <xdr:rowOff>0</xdr:rowOff>
        </xdr:to>
        <xdr:sp macro="" textlink="">
          <xdr:nvSpPr>
            <xdr:cNvPr id="17451" name="Object 43" hidden="1">
              <a:extLst>
                <a:ext uri="{63B3BB69-23CF-44E3-9099-C40C66FF867C}">
                  <a14:compatExt spid="_x0000_s17451"/>
                </a:ext>
                <a:ext uri="{FF2B5EF4-FFF2-40B4-BE49-F238E27FC236}">
                  <a16:creationId xmlns:a16="http://schemas.microsoft.com/office/drawing/2014/main" id="{00000000-0008-0000-0200-00002B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7452" name="Object 44" hidden="1">
              <a:extLst>
                <a:ext uri="{63B3BB69-23CF-44E3-9099-C40C66FF867C}">
                  <a14:compatExt spid="_x0000_s17452"/>
                </a:ext>
                <a:ext uri="{FF2B5EF4-FFF2-40B4-BE49-F238E27FC236}">
                  <a16:creationId xmlns:a16="http://schemas.microsoft.com/office/drawing/2014/main" id="{00000000-0008-0000-0200-00002C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7453" name="Object 45" hidden="1">
              <a:extLst>
                <a:ext uri="{63B3BB69-23CF-44E3-9099-C40C66FF867C}">
                  <a14:compatExt spid="_x0000_s17453"/>
                </a:ext>
                <a:ext uri="{FF2B5EF4-FFF2-40B4-BE49-F238E27FC236}">
                  <a16:creationId xmlns:a16="http://schemas.microsoft.com/office/drawing/2014/main" id="{00000000-0008-0000-0200-00002D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7454" name="Object 46" hidden="1">
              <a:extLst>
                <a:ext uri="{63B3BB69-23CF-44E3-9099-C40C66FF867C}">
                  <a14:compatExt spid="_x0000_s17454"/>
                </a:ext>
                <a:ext uri="{FF2B5EF4-FFF2-40B4-BE49-F238E27FC236}">
                  <a16:creationId xmlns:a16="http://schemas.microsoft.com/office/drawing/2014/main" id="{00000000-0008-0000-0200-00002E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19050</xdr:colOff>
          <xdr:row>25</xdr:row>
          <xdr:rowOff>0</xdr:rowOff>
        </xdr:from>
        <xdr:to>
          <xdr:col>1</xdr:col>
          <xdr:colOff>57150</xdr:colOff>
          <xdr:row>25</xdr:row>
          <xdr:rowOff>0</xdr:rowOff>
        </xdr:to>
        <xdr:sp macro="" textlink="">
          <xdr:nvSpPr>
            <xdr:cNvPr id="17455" name="Object 47" hidden="1">
              <a:extLst>
                <a:ext uri="{63B3BB69-23CF-44E3-9099-C40C66FF867C}">
                  <a14:compatExt spid="_x0000_s17455"/>
                </a:ext>
                <a:ext uri="{FF2B5EF4-FFF2-40B4-BE49-F238E27FC236}">
                  <a16:creationId xmlns:a16="http://schemas.microsoft.com/office/drawing/2014/main" id="{00000000-0008-0000-0200-00002F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7456" name="Object 48" hidden="1">
              <a:extLst>
                <a:ext uri="{63B3BB69-23CF-44E3-9099-C40C66FF867C}">
                  <a14:compatExt spid="_x0000_s17456"/>
                </a:ext>
                <a:ext uri="{FF2B5EF4-FFF2-40B4-BE49-F238E27FC236}">
                  <a16:creationId xmlns:a16="http://schemas.microsoft.com/office/drawing/2014/main" id="{00000000-0008-0000-0200-000030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7457" name="Object 49" hidden="1">
              <a:extLst>
                <a:ext uri="{63B3BB69-23CF-44E3-9099-C40C66FF867C}">
                  <a14:compatExt spid="_x0000_s17457"/>
                </a:ext>
                <a:ext uri="{FF2B5EF4-FFF2-40B4-BE49-F238E27FC236}">
                  <a16:creationId xmlns:a16="http://schemas.microsoft.com/office/drawing/2014/main" id="{00000000-0008-0000-0200-00003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7458" name="Object 50" hidden="1">
              <a:extLst>
                <a:ext uri="{63B3BB69-23CF-44E3-9099-C40C66FF867C}">
                  <a14:compatExt spid="_x0000_s17458"/>
                </a:ext>
                <a:ext uri="{FF2B5EF4-FFF2-40B4-BE49-F238E27FC236}">
                  <a16:creationId xmlns:a16="http://schemas.microsoft.com/office/drawing/2014/main" id="{00000000-0008-0000-0200-000032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323850</xdr:colOff>
          <xdr:row>25</xdr:row>
          <xdr:rowOff>0</xdr:rowOff>
        </xdr:to>
        <xdr:sp macro="" textlink="">
          <xdr:nvSpPr>
            <xdr:cNvPr id="17459" name="Object 51" hidden="1">
              <a:extLst>
                <a:ext uri="{63B3BB69-23CF-44E3-9099-C40C66FF867C}">
                  <a14:compatExt spid="_x0000_s17459"/>
                </a:ext>
                <a:ext uri="{FF2B5EF4-FFF2-40B4-BE49-F238E27FC236}">
                  <a16:creationId xmlns:a16="http://schemas.microsoft.com/office/drawing/2014/main" id="{00000000-0008-0000-0200-000033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323850</xdr:colOff>
          <xdr:row>25</xdr:row>
          <xdr:rowOff>0</xdr:rowOff>
        </xdr:to>
        <xdr:sp macro="" textlink="">
          <xdr:nvSpPr>
            <xdr:cNvPr id="17460" name="Object 52" hidden="1">
              <a:extLst>
                <a:ext uri="{63B3BB69-23CF-44E3-9099-C40C66FF867C}">
                  <a14:compatExt spid="_x0000_s17460"/>
                </a:ext>
                <a:ext uri="{FF2B5EF4-FFF2-40B4-BE49-F238E27FC236}">
                  <a16:creationId xmlns:a16="http://schemas.microsoft.com/office/drawing/2014/main" id="{00000000-0008-0000-0200-000034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323850</xdr:colOff>
          <xdr:row>25</xdr:row>
          <xdr:rowOff>0</xdr:rowOff>
        </xdr:to>
        <xdr:sp macro="" textlink="">
          <xdr:nvSpPr>
            <xdr:cNvPr id="17461" name="Object 53" hidden="1">
              <a:extLst>
                <a:ext uri="{63B3BB69-23CF-44E3-9099-C40C66FF867C}">
                  <a14:compatExt spid="_x0000_s17461"/>
                </a:ext>
                <a:ext uri="{FF2B5EF4-FFF2-40B4-BE49-F238E27FC236}">
                  <a16:creationId xmlns:a16="http://schemas.microsoft.com/office/drawing/2014/main" id="{00000000-0008-0000-0200-000035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323850</xdr:colOff>
          <xdr:row>25</xdr:row>
          <xdr:rowOff>0</xdr:rowOff>
        </xdr:to>
        <xdr:sp macro="" textlink="">
          <xdr:nvSpPr>
            <xdr:cNvPr id="17462" name="Object 54" hidden="1">
              <a:extLst>
                <a:ext uri="{63B3BB69-23CF-44E3-9099-C40C66FF867C}">
                  <a14:compatExt spid="_x0000_s17462"/>
                </a:ext>
                <a:ext uri="{FF2B5EF4-FFF2-40B4-BE49-F238E27FC236}">
                  <a16:creationId xmlns:a16="http://schemas.microsoft.com/office/drawing/2014/main" id="{00000000-0008-0000-0200-000036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180975</xdr:colOff>
          <xdr:row>25</xdr:row>
          <xdr:rowOff>0</xdr:rowOff>
        </xdr:to>
        <xdr:sp macro="" textlink="">
          <xdr:nvSpPr>
            <xdr:cNvPr id="17463" name="Object 55" hidden="1">
              <a:extLst>
                <a:ext uri="{63B3BB69-23CF-44E3-9099-C40C66FF867C}">
                  <a14:compatExt spid="_x0000_s17463"/>
                </a:ext>
                <a:ext uri="{FF2B5EF4-FFF2-40B4-BE49-F238E27FC236}">
                  <a16:creationId xmlns:a16="http://schemas.microsoft.com/office/drawing/2014/main" id="{00000000-0008-0000-0200-000037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19050</xdr:colOff>
          <xdr:row>25</xdr:row>
          <xdr:rowOff>0</xdr:rowOff>
        </xdr:from>
        <xdr:to>
          <xdr:col>1</xdr:col>
          <xdr:colOff>57150</xdr:colOff>
          <xdr:row>25</xdr:row>
          <xdr:rowOff>0</xdr:rowOff>
        </xdr:to>
        <xdr:sp macro="" textlink="">
          <xdr:nvSpPr>
            <xdr:cNvPr id="17464" name="Object 56" hidden="1">
              <a:extLst>
                <a:ext uri="{63B3BB69-23CF-44E3-9099-C40C66FF867C}">
                  <a14:compatExt spid="_x0000_s17464"/>
                </a:ext>
                <a:ext uri="{FF2B5EF4-FFF2-40B4-BE49-F238E27FC236}">
                  <a16:creationId xmlns:a16="http://schemas.microsoft.com/office/drawing/2014/main" id="{00000000-0008-0000-0200-000038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7465" name="Object 57" hidden="1">
              <a:extLst>
                <a:ext uri="{63B3BB69-23CF-44E3-9099-C40C66FF867C}">
                  <a14:compatExt spid="_x0000_s17465"/>
                </a:ext>
                <a:ext uri="{FF2B5EF4-FFF2-40B4-BE49-F238E27FC236}">
                  <a16:creationId xmlns:a16="http://schemas.microsoft.com/office/drawing/2014/main" id="{00000000-0008-0000-0200-000039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7466" name="Object 58" hidden="1">
              <a:extLst>
                <a:ext uri="{63B3BB69-23CF-44E3-9099-C40C66FF867C}">
                  <a14:compatExt spid="_x0000_s17466"/>
                </a:ext>
                <a:ext uri="{FF2B5EF4-FFF2-40B4-BE49-F238E27FC236}">
                  <a16:creationId xmlns:a16="http://schemas.microsoft.com/office/drawing/2014/main" id="{00000000-0008-0000-0200-00003A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7467" name="Object 59" hidden="1">
              <a:extLst>
                <a:ext uri="{63B3BB69-23CF-44E3-9099-C40C66FF867C}">
                  <a14:compatExt spid="_x0000_s17467"/>
                </a:ext>
                <a:ext uri="{FF2B5EF4-FFF2-40B4-BE49-F238E27FC236}">
                  <a16:creationId xmlns:a16="http://schemas.microsoft.com/office/drawing/2014/main" id="{00000000-0008-0000-0200-00003B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7468" name="Object 60" hidden="1">
              <a:extLst>
                <a:ext uri="{63B3BB69-23CF-44E3-9099-C40C66FF867C}">
                  <a14:compatExt spid="_x0000_s17468"/>
                </a:ext>
                <a:ext uri="{FF2B5EF4-FFF2-40B4-BE49-F238E27FC236}">
                  <a16:creationId xmlns:a16="http://schemas.microsoft.com/office/drawing/2014/main" id="{00000000-0008-0000-0200-00003C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19050</xdr:colOff>
          <xdr:row>25</xdr:row>
          <xdr:rowOff>0</xdr:rowOff>
        </xdr:from>
        <xdr:to>
          <xdr:col>1</xdr:col>
          <xdr:colOff>57150</xdr:colOff>
          <xdr:row>25</xdr:row>
          <xdr:rowOff>0</xdr:rowOff>
        </xdr:to>
        <xdr:sp macro="" textlink="">
          <xdr:nvSpPr>
            <xdr:cNvPr id="17469" name="Object 61" hidden="1">
              <a:extLst>
                <a:ext uri="{63B3BB69-23CF-44E3-9099-C40C66FF867C}">
                  <a14:compatExt spid="_x0000_s17469"/>
                </a:ext>
                <a:ext uri="{FF2B5EF4-FFF2-40B4-BE49-F238E27FC236}">
                  <a16:creationId xmlns:a16="http://schemas.microsoft.com/office/drawing/2014/main" id="{00000000-0008-0000-0200-00003D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7470" name="Object 62" hidden="1">
              <a:extLst>
                <a:ext uri="{63B3BB69-23CF-44E3-9099-C40C66FF867C}">
                  <a14:compatExt spid="_x0000_s17470"/>
                </a:ext>
                <a:ext uri="{FF2B5EF4-FFF2-40B4-BE49-F238E27FC236}">
                  <a16:creationId xmlns:a16="http://schemas.microsoft.com/office/drawing/2014/main" id="{00000000-0008-0000-0200-00003E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7471" name="Object 63" hidden="1">
              <a:extLst>
                <a:ext uri="{63B3BB69-23CF-44E3-9099-C40C66FF867C}">
                  <a14:compatExt spid="_x0000_s17471"/>
                </a:ext>
                <a:ext uri="{FF2B5EF4-FFF2-40B4-BE49-F238E27FC236}">
                  <a16:creationId xmlns:a16="http://schemas.microsoft.com/office/drawing/2014/main" id="{00000000-0008-0000-0200-00003F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7472" name="Object 64" hidden="1">
              <a:extLst>
                <a:ext uri="{63B3BB69-23CF-44E3-9099-C40C66FF867C}">
                  <a14:compatExt spid="_x0000_s17472"/>
                </a:ext>
                <a:ext uri="{FF2B5EF4-FFF2-40B4-BE49-F238E27FC236}">
                  <a16:creationId xmlns:a16="http://schemas.microsoft.com/office/drawing/2014/main" id="{00000000-0008-0000-0200-000040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7473" name="Object 65" hidden="1">
              <a:extLst>
                <a:ext uri="{63B3BB69-23CF-44E3-9099-C40C66FF867C}">
                  <a14:compatExt spid="_x0000_s17473"/>
                </a:ext>
                <a:ext uri="{FF2B5EF4-FFF2-40B4-BE49-F238E27FC236}">
                  <a16:creationId xmlns:a16="http://schemas.microsoft.com/office/drawing/2014/main" id="{00000000-0008-0000-0200-00004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7474" name="Object 66" hidden="1">
              <a:extLst>
                <a:ext uri="{63B3BB69-23CF-44E3-9099-C40C66FF867C}">
                  <a14:compatExt spid="_x0000_s17474"/>
                </a:ext>
                <a:ext uri="{FF2B5EF4-FFF2-40B4-BE49-F238E27FC236}">
                  <a16:creationId xmlns:a16="http://schemas.microsoft.com/office/drawing/2014/main" id="{00000000-0008-0000-0200-000042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7475" name="Object 67" hidden="1">
              <a:extLst>
                <a:ext uri="{63B3BB69-23CF-44E3-9099-C40C66FF867C}">
                  <a14:compatExt spid="_x0000_s17475"/>
                </a:ext>
                <a:ext uri="{FF2B5EF4-FFF2-40B4-BE49-F238E27FC236}">
                  <a16:creationId xmlns:a16="http://schemas.microsoft.com/office/drawing/2014/main" id="{00000000-0008-0000-0200-000043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19050</xdr:colOff>
          <xdr:row>25</xdr:row>
          <xdr:rowOff>0</xdr:rowOff>
        </xdr:from>
        <xdr:to>
          <xdr:col>1</xdr:col>
          <xdr:colOff>57150</xdr:colOff>
          <xdr:row>25</xdr:row>
          <xdr:rowOff>0</xdr:rowOff>
        </xdr:to>
        <xdr:sp macro="" textlink="">
          <xdr:nvSpPr>
            <xdr:cNvPr id="17476" name="Object 68" hidden="1">
              <a:extLst>
                <a:ext uri="{63B3BB69-23CF-44E3-9099-C40C66FF867C}">
                  <a14:compatExt spid="_x0000_s17476"/>
                </a:ext>
                <a:ext uri="{FF2B5EF4-FFF2-40B4-BE49-F238E27FC236}">
                  <a16:creationId xmlns:a16="http://schemas.microsoft.com/office/drawing/2014/main" id="{00000000-0008-0000-0200-000044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7477" name="Object 69" hidden="1">
              <a:extLst>
                <a:ext uri="{63B3BB69-23CF-44E3-9099-C40C66FF867C}">
                  <a14:compatExt spid="_x0000_s17477"/>
                </a:ext>
                <a:ext uri="{FF2B5EF4-FFF2-40B4-BE49-F238E27FC236}">
                  <a16:creationId xmlns:a16="http://schemas.microsoft.com/office/drawing/2014/main" id="{00000000-0008-0000-0200-000045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7478" name="Object 70" hidden="1">
              <a:extLst>
                <a:ext uri="{63B3BB69-23CF-44E3-9099-C40C66FF867C}">
                  <a14:compatExt spid="_x0000_s17478"/>
                </a:ext>
                <a:ext uri="{FF2B5EF4-FFF2-40B4-BE49-F238E27FC236}">
                  <a16:creationId xmlns:a16="http://schemas.microsoft.com/office/drawing/2014/main" id="{00000000-0008-0000-0200-000046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7479" name="Object 71" hidden="1">
              <a:extLst>
                <a:ext uri="{63B3BB69-23CF-44E3-9099-C40C66FF867C}">
                  <a14:compatExt spid="_x0000_s17479"/>
                </a:ext>
                <a:ext uri="{FF2B5EF4-FFF2-40B4-BE49-F238E27FC236}">
                  <a16:creationId xmlns:a16="http://schemas.microsoft.com/office/drawing/2014/main" id="{00000000-0008-0000-0200-000047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19050</xdr:colOff>
          <xdr:row>25</xdr:row>
          <xdr:rowOff>0</xdr:rowOff>
        </xdr:from>
        <xdr:to>
          <xdr:col>1</xdr:col>
          <xdr:colOff>57150</xdr:colOff>
          <xdr:row>25</xdr:row>
          <xdr:rowOff>0</xdr:rowOff>
        </xdr:to>
        <xdr:sp macro="" textlink="">
          <xdr:nvSpPr>
            <xdr:cNvPr id="17480" name="Object 72" hidden="1">
              <a:extLst>
                <a:ext uri="{63B3BB69-23CF-44E3-9099-C40C66FF867C}">
                  <a14:compatExt spid="_x0000_s17480"/>
                </a:ext>
                <a:ext uri="{FF2B5EF4-FFF2-40B4-BE49-F238E27FC236}">
                  <a16:creationId xmlns:a16="http://schemas.microsoft.com/office/drawing/2014/main" id="{00000000-0008-0000-0200-000048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7481" name="Object 73" hidden="1">
              <a:extLst>
                <a:ext uri="{63B3BB69-23CF-44E3-9099-C40C66FF867C}">
                  <a14:compatExt spid="_x0000_s17481"/>
                </a:ext>
                <a:ext uri="{FF2B5EF4-FFF2-40B4-BE49-F238E27FC236}">
                  <a16:creationId xmlns:a16="http://schemas.microsoft.com/office/drawing/2014/main" id="{00000000-0008-0000-0200-000049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7482" name="Object 74" hidden="1">
              <a:extLst>
                <a:ext uri="{63B3BB69-23CF-44E3-9099-C40C66FF867C}">
                  <a14:compatExt spid="_x0000_s17482"/>
                </a:ext>
                <a:ext uri="{FF2B5EF4-FFF2-40B4-BE49-F238E27FC236}">
                  <a16:creationId xmlns:a16="http://schemas.microsoft.com/office/drawing/2014/main" id="{00000000-0008-0000-0200-00004A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7483" name="Object 75" hidden="1">
              <a:extLst>
                <a:ext uri="{63B3BB69-23CF-44E3-9099-C40C66FF867C}">
                  <a14:compatExt spid="_x0000_s17483"/>
                </a:ext>
                <a:ext uri="{FF2B5EF4-FFF2-40B4-BE49-F238E27FC236}">
                  <a16:creationId xmlns:a16="http://schemas.microsoft.com/office/drawing/2014/main" id="{00000000-0008-0000-0200-00004B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323850</xdr:colOff>
          <xdr:row>25</xdr:row>
          <xdr:rowOff>0</xdr:rowOff>
        </xdr:to>
        <xdr:sp macro="" textlink="">
          <xdr:nvSpPr>
            <xdr:cNvPr id="17484" name="Object 76" hidden="1">
              <a:extLst>
                <a:ext uri="{63B3BB69-23CF-44E3-9099-C40C66FF867C}">
                  <a14:compatExt spid="_x0000_s17484"/>
                </a:ext>
                <a:ext uri="{FF2B5EF4-FFF2-40B4-BE49-F238E27FC236}">
                  <a16:creationId xmlns:a16="http://schemas.microsoft.com/office/drawing/2014/main" id="{00000000-0008-0000-0200-00004C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323850</xdr:colOff>
          <xdr:row>25</xdr:row>
          <xdr:rowOff>0</xdr:rowOff>
        </xdr:to>
        <xdr:sp macro="" textlink="">
          <xdr:nvSpPr>
            <xdr:cNvPr id="17485" name="Object 77" hidden="1">
              <a:extLst>
                <a:ext uri="{63B3BB69-23CF-44E3-9099-C40C66FF867C}">
                  <a14:compatExt spid="_x0000_s17485"/>
                </a:ext>
                <a:ext uri="{FF2B5EF4-FFF2-40B4-BE49-F238E27FC236}">
                  <a16:creationId xmlns:a16="http://schemas.microsoft.com/office/drawing/2014/main" id="{00000000-0008-0000-0200-00004D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323850</xdr:colOff>
          <xdr:row>25</xdr:row>
          <xdr:rowOff>0</xdr:rowOff>
        </xdr:to>
        <xdr:sp macro="" textlink="">
          <xdr:nvSpPr>
            <xdr:cNvPr id="17486" name="Object 78" hidden="1">
              <a:extLst>
                <a:ext uri="{63B3BB69-23CF-44E3-9099-C40C66FF867C}">
                  <a14:compatExt spid="_x0000_s17486"/>
                </a:ext>
                <a:ext uri="{FF2B5EF4-FFF2-40B4-BE49-F238E27FC236}">
                  <a16:creationId xmlns:a16="http://schemas.microsoft.com/office/drawing/2014/main" id="{00000000-0008-0000-0200-00004E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323850</xdr:colOff>
          <xdr:row>25</xdr:row>
          <xdr:rowOff>0</xdr:rowOff>
        </xdr:to>
        <xdr:sp macro="" textlink="">
          <xdr:nvSpPr>
            <xdr:cNvPr id="17487" name="Object 79" hidden="1">
              <a:extLst>
                <a:ext uri="{63B3BB69-23CF-44E3-9099-C40C66FF867C}">
                  <a14:compatExt spid="_x0000_s17487"/>
                </a:ext>
                <a:ext uri="{FF2B5EF4-FFF2-40B4-BE49-F238E27FC236}">
                  <a16:creationId xmlns:a16="http://schemas.microsoft.com/office/drawing/2014/main" id="{00000000-0008-0000-0200-00004F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19050</xdr:colOff>
          <xdr:row>25</xdr:row>
          <xdr:rowOff>0</xdr:rowOff>
        </xdr:from>
        <xdr:to>
          <xdr:col>1</xdr:col>
          <xdr:colOff>57150</xdr:colOff>
          <xdr:row>25</xdr:row>
          <xdr:rowOff>0</xdr:rowOff>
        </xdr:to>
        <xdr:sp macro="" textlink="">
          <xdr:nvSpPr>
            <xdr:cNvPr id="17488" name="Object 80" hidden="1">
              <a:extLst>
                <a:ext uri="{63B3BB69-23CF-44E3-9099-C40C66FF867C}">
                  <a14:compatExt spid="_x0000_s17488"/>
                </a:ext>
                <a:ext uri="{FF2B5EF4-FFF2-40B4-BE49-F238E27FC236}">
                  <a16:creationId xmlns:a16="http://schemas.microsoft.com/office/drawing/2014/main" id="{00000000-0008-0000-0200-000050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7489" name="Object 81" hidden="1">
              <a:extLst>
                <a:ext uri="{63B3BB69-23CF-44E3-9099-C40C66FF867C}">
                  <a14:compatExt spid="_x0000_s17489"/>
                </a:ext>
                <a:ext uri="{FF2B5EF4-FFF2-40B4-BE49-F238E27FC236}">
                  <a16:creationId xmlns:a16="http://schemas.microsoft.com/office/drawing/2014/main" id="{00000000-0008-0000-0200-00005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7490" name="Object 82" hidden="1">
              <a:extLst>
                <a:ext uri="{63B3BB69-23CF-44E3-9099-C40C66FF867C}">
                  <a14:compatExt spid="_x0000_s17490"/>
                </a:ext>
                <a:ext uri="{FF2B5EF4-FFF2-40B4-BE49-F238E27FC236}">
                  <a16:creationId xmlns:a16="http://schemas.microsoft.com/office/drawing/2014/main" id="{00000000-0008-0000-0200-000052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7491" name="Object 83" hidden="1">
              <a:extLst>
                <a:ext uri="{63B3BB69-23CF-44E3-9099-C40C66FF867C}">
                  <a14:compatExt spid="_x0000_s17491"/>
                </a:ext>
                <a:ext uri="{FF2B5EF4-FFF2-40B4-BE49-F238E27FC236}">
                  <a16:creationId xmlns:a16="http://schemas.microsoft.com/office/drawing/2014/main" id="{00000000-0008-0000-0200-000053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7492" name="Object 84" hidden="1">
              <a:extLst>
                <a:ext uri="{63B3BB69-23CF-44E3-9099-C40C66FF867C}">
                  <a14:compatExt spid="_x0000_s17492"/>
                </a:ext>
                <a:ext uri="{FF2B5EF4-FFF2-40B4-BE49-F238E27FC236}">
                  <a16:creationId xmlns:a16="http://schemas.microsoft.com/office/drawing/2014/main" id="{00000000-0008-0000-0200-000054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19050</xdr:colOff>
          <xdr:row>25</xdr:row>
          <xdr:rowOff>0</xdr:rowOff>
        </xdr:from>
        <xdr:to>
          <xdr:col>1</xdr:col>
          <xdr:colOff>57150</xdr:colOff>
          <xdr:row>25</xdr:row>
          <xdr:rowOff>0</xdr:rowOff>
        </xdr:to>
        <xdr:sp macro="" textlink="">
          <xdr:nvSpPr>
            <xdr:cNvPr id="17493" name="Object 85" hidden="1">
              <a:extLst>
                <a:ext uri="{63B3BB69-23CF-44E3-9099-C40C66FF867C}">
                  <a14:compatExt spid="_x0000_s17493"/>
                </a:ext>
                <a:ext uri="{FF2B5EF4-FFF2-40B4-BE49-F238E27FC236}">
                  <a16:creationId xmlns:a16="http://schemas.microsoft.com/office/drawing/2014/main" id="{00000000-0008-0000-0200-000055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7494" name="Object 86" hidden="1">
              <a:extLst>
                <a:ext uri="{63B3BB69-23CF-44E3-9099-C40C66FF867C}">
                  <a14:compatExt spid="_x0000_s17494"/>
                </a:ext>
                <a:ext uri="{FF2B5EF4-FFF2-40B4-BE49-F238E27FC236}">
                  <a16:creationId xmlns:a16="http://schemas.microsoft.com/office/drawing/2014/main" id="{00000000-0008-0000-0200-000056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7495" name="Object 87" hidden="1">
              <a:extLst>
                <a:ext uri="{63B3BB69-23CF-44E3-9099-C40C66FF867C}">
                  <a14:compatExt spid="_x0000_s17495"/>
                </a:ext>
                <a:ext uri="{FF2B5EF4-FFF2-40B4-BE49-F238E27FC236}">
                  <a16:creationId xmlns:a16="http://schemas.microsoft.com/office/drawing/2014/main" id="{00000000-0008-0000-0200-000057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7496" name="Object 88" hidden="1">
              <a:extLst>
                <a:ext uri="{63B3BB69-23CF-44E3-9099-C40C66FF867C}">
                  <a14:compatExt spid="_x0000_s17496"/>
                </a:ext>
                <a:ext uri="{FF2B5EF4-FFF2-40B4-BE49-F238E27FC236}">
                  <a16:creationId xmlns:a16="http://schemas.microsoft.com/office/drawing/2014/main" id="{00000000-0008-0000-0200-000058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7497" name="Object 89" hidden="1">
              <a:extLst>
                <a:ext uri="{63B3BB69-23CF-44E3-9099-C40C66FF867C}">
                  <a14:compatExt spid="_x0000_s17497"/>
                </a:ext>
                <a:ext uri="{FF2B5EF4-FFF2-40B4-BE49-F238E27FC236}">
                  <a16:creationId xmlns:a16="http://schemas.microsoft.com/office/drawing/2014/main" id="{00000000-0008-0000-0200-000059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7498" name="Object 90" hidden="1">
              <a:extLst>
                <a:ext uri="{63B3BB69-23CF-44E3-9099-C40C66FF867C}">
                  <a14:compatExt spid="_x0000_s17498"/>
                </a:ext>
                <a:ext uri="{FF2B5EF4-FFF2-40B4-BE49-F238E27FC236}">
                  <a16:creationId xmlns:a16="http://schemas.microsoft.com/office/drawing/2014/main" id="{00000000-0008-0000-0200-00005A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7499" name="Object 91" hidden="1">
              <a:extLst>
                <a:ext uri="{63B3BB69-23CF-44E3-9099-C40C66FF867C}">
                  <a14:compatExt spid="_x0000_s17499"/>
                </a:ext>
                <a:ext uri="{FF2B5EF4-FFF2-40B4-BE49-F238E27FC236}">
                  <a16:creationId xmlns:a16="http://schemas.microsoft.com/office/drawing/2014/main" id="{00000000-0008-0000-0200-00005B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22.bin"/><Relationship Id="rId21" Type="http://schemas.openxmlformats.org/officeDocument/2006/relationships/oleObject" Target="../embeddings/oleObject17.bin"/><Relationship Id="rId42" Type="http://schemas.openxmlformats.org/officeDocument/2006/relationships/oleObject" Target="../embeddings/oleObject38.bin"/><Relationship Id="rId47" Type="http://schemas.openxmlformats.org/officeDocument/2006/relationships/oleObject" Target="../embeddings/oleObject43.bin"/><Relationship Id="rId63" Type="http://schemas.openxmlformats.org/officeDocument/2006/relationships/oleObject" Target="../embeddings/oleObject59.bin"/><Relationship Id="rId68" Type="http://schemas.openxmlformats.org/officeDocument/2006/relationships/oleObject" Target="../embeddings/oleObject64.bin"/><Relationship Id="rId84" Type="http://schemas.openxmlformats.org/officeDocument/2006/relationships/oleObject" Target="../embeddings/oleObject80.bin"/><Relationship Id="rId89" Type="http://schemas.openxmlformats.org/officeDocument/2006/relationships/oleObject" Target="../embeddings/oleObject85.bin"/><Relationship Id="rId16" Type="http://schemas.openxmlformats.org/officeDocument/2006/relationships/oleObject" Target="../embeddings/oleObject12.bin"/><Relationship Id="rId107" Type="http://schemas.openxmlformats.org/officeDocument/2006/relationships/oleObject" Target="../embeddings/oleObject103.bin"/><Relationship Id="rId11" Type="http://schemas.openxmlformats.org/officeDocument/2006/relationships/oleObject" Target="../embeddings/oleObject7.bin"/><Relationship Id="rId32" Type="http://schemas.openxmlformats.org/officeDocument/2006/relationships/oleObject" Target="../embeddings/oleObject28.bin"/><Relationship Id="rId37" Type="http://schemas.openxmlformats.org/officeDocument/2006/relationships/oleObject" Target="../embeddings/oleObject33.bin"/><Relationship Id="rId53" Type="http://schemas.openxmlformats.org/officeDocument/2006/relationships/oleObject" Target="../embeddings/oleObject49.bin"/><Relationship Id="rId58" Type="http://schemas.openxmlformats.org/officeDocument/2006/relationships/oleObject" Target="../embeddings/oleObject54.bin"/><Relationship Id="rId74" Type="http://schemas.openxmlformats.org/officeDocument/2006/relationships/oleObject" Target="../embeddings/oleObject70.bin"/><Relationship Id="rId79" Type="http://schemas.openxmlformats.org/officeDocument/2006/relationships/oleObject" Target="../embeddings/oleObject75.bin"/><Relationship Id="rId102" Type="http://schemas.openxmlformats.org/officeDocument/2006/relationships/oleObject" Target="../embeddings/oleObject98.bin"/><Relationship Id="rId5" Type="http://schemas.openxmlformats.org/officeDocument/2006/relationships/image" Target="../media/image1.emf"/><Relationship Id="rId90" Type="http://schemas.openxmlformats.org/officeDocument/2006/relationships/oleObject" Target="../embeddings/oleObject86.bin"/><Relationship Id="rId95" Type="http://schemas.openxmlformats.org/officeDocument/2006/relationships/oleObject" Target="../embeddings/oleObject91.bin"/><Relationship Id="rId22" Type="http://schemas.openxmlformats.org/officeDocument/2006/relationships/oleObject" Target="../embeddings/oleObject18.bin"/><Relationship Id="rId27" Type="http://schemas.openxmlformats.org/officeDocument/2006/relationships/oleObject" Target="../embeddings/oleObject23.bin"/><Relationship Id="rId43" Type="http://schemas.openxmlformats.org/officeDocument/2006/relationships/oleObject" Target="../embeddings/oleObject39.bin"/><Relationship Id="rId48" Type="http://schemas.openxmlformats.org/officeDocument/2006/relationships/oleObject" Target="../embeddings/oleObject44.bin"/><Relationship Id="rId64" Type="http://schemas.openxmlformats.org/officeDocument/2006/relationships/oleObject" Target="../embeddings/oleObject60.bin"/><Relationship Id="rId69" Type="http://schemas.openxmlformats.org/officeDocument/2006/relationships/oleObject" Target="../embeddings/oleObject65.bin"/><Relationship Id="rId80" Type="http://schemas.openxmlformats.org/officeDocument/2006/relationships/oleObject" Target="../embeddings/oleObject76.bin"/><Relationship Id="rId85" Type="http://schemas.openxmlformats.org/officeDocument/2006/relationships/oleObject" Target="../embeddings/oleObject81.bin"/><Relationship Id="rId12" Type="http://schemas.openxmlformats.org/officeDocument/2006/relationships/oleObject" Target="../embeddings/oleObject8.bin"/><Relationship Id="rId17" Type="http://schemas.openxmlformats.org/officeDocument/2006/relationships/oleObject" Target="../embeddings/oleObject13.bin"/><Relationship Id="rId33" Type="http://schemas.openxmlformats.org/officeDocument/2006/relationships/oleObject" Target="../embeddings/oleObject29.bin"/><Relationship Id="rId38" Type="http://schemas.openxmlformats.org/officeDocument/2006/relationships/oleObject" Target="../embeddings/oleObject34.bin"/><Relationship Id="rId59" Type="http://schemas.openxmlformats.org/officeDocument/2006/relationships/oleObject" Target="../embeddings/oleObject55.bin"/><Relationship Id="rId103" Type="http://schemas.openxmlformats.org/officeDocument/2006/relationships/oleObject" Target="../embeddings/oleObject99.bin"/><Relationship Id="rId108" Type="http://schemas.openxmlformats.org/officeDocument/2006/relationships/oleObject" Target="../embeddings/oleObject104.bin"/><Relationship Id="rId54" Type="http://schemas.openxmlformats.org/officeDocument/2006/relationships/oleObject" Target="../embeddings/oleObject50.bin"/><Relationship Id="rId70" Type="http://schemas.openxmlformats.org/officeDocument/2006/relationships/oleObject" Target="../embeddings/oleObject66.bin"/><Relationship Id="rId75" Type="http://schemas.openxmlformats.org/officeDocument/2006/relationships/oleObject" Target="../embeddings/oleObject71.bin"/><Relationship Id="rId91" Type="http://schemas.openxmlformats.org/officeDocument/2006/relationships/oleObject" Target="../embeddings/oleObject87.bin"/><Relationship Id="rId96" Type="http://schemas.openxmlformats.org/officeDocument/2006/relationships/oleObject" Target="../embeddings/oleObject92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5" Type="http://schemas.openxmlformats.org/officeDocument/2006/relationships/oleObject" Target="../embeddings/oleObject11.bin"/><Relationship Id="rId23" Type="http://schemas.openxmlformats.org/officeDocument/2006/relationships/oleObject" Target="../embeddings/oleObject19.bin"/><Relationship Id="rId28" Type="http://schemas.openxmlformats.org/officeDocument/2006/relationships/oleObject" Target="../embeddings/oleObject24.bin"/><Relationship Id="rId36" Type="http://schemas.openxmlformats.org/officeDocument/2006/relationships/oleObject" Target="../embeddings/oleObject32.bin"/><Relationship Id="rId49" Type="http://schemas.openxmlformats.org/officeDocument/2006/relationships/oleObject" Target="../embeddings/oleObject45.bin"/><Relationship Id="rId57" Type="http://schemas.openxmlformats.org/officeDocument/2006/relationships/oleObject" Target="../embeddings/oleObject53.bin"/><Relationship Id="rId106" Type="http://schemas.openxmlformats.org/officeDocument/2006/relationships/oleObject" Target="../embeddings/oleObject102.bin"/><Relationship Id="rId10" Type="http://schemas.openxmlformats.org/officeDocument/2006/relationships/oleObject" Target="../embeddings/oleObject6.bin"/><Relationship Id="rId31" Type="http://schemas.openxmlformats.org/officeDocument/2006/relationships/oleObject" Target="../embeddings/oleObject27.bin"/><Relationship Id="rId44" Type="http://schemas.openxmlformats.org/officeDocument/2006/relationships/oleObject" Target="../embeddings/oleObject40.bin"/><Relationship Id="rId52" Type="http://schemas.openxmlformats.org/officeDocument/2006/relationships/oleObject" Target="../embeddings/oleObject48.bin"/><Relationship Id="rId60" Type="http://schemas.openxmlformats.org/officeDocument/2006/relationships/oleObject" Target="../embeddings/oleObject56.bin"/><Relationship Id="rId65" Type="http://schemas.openxmlformats.org/officeDocument/2006/relationships/oleObject" Target="../embeddings/oleObject61.bin"/><Relationship Id="rId73" Type="http://schemas.openxmlformats.org/officeDocument/2006/relationships/oleObject" Target="../embeddings/oleObject69.bin"/><Relationship Id="rId78" Type="http://schemas.openxmlformats.org/officeDocument/2006/relationships/oleObject" Target="../embeddings/oleObject74.bin"/><Relationship Id="rId81" Type="http://schemas.openxmlformats.org/officeDocument/2006/relationships/oleObject" Target="../embeddings/oleObject77.bin"/><Relationship Id="rId86" Type="http://schemas.openxmlformats.org/officeDocument/2006/relationships/oleObject" Target="../embeddings/oleObject82.bin"/><Relationship Id="rId94" Type="http://schemas.openxmlformats.org/officeDocument/2006/relationships/oleObject" Target="../embeddings/oleObject90.bin"/><Relationship Id="rId99" Type="http://schemas.openxmlformats.org/officeDocument/2006/relationships/oleObject" Target="../embeddings/oleObject95.bin"/><Relationship Id="rId101" Type="http://schemas.openxmlformats.org/officeDocument/2006/relationships/oleObject" Target="../embeddings/oleObject97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Relationship Id="rId13" Type="http://schemas.openxmlformats.org/officeDocument/2006/relationships/oleObject" Target="../embeddings/oleObject9.bin"/><Relationship Id="rId18" Type="http://schemas.openxmlformats.org/officeDocument/2006/relationships/oleObject" Target="../embeddings/oleObject14.bin"/><Relationship Id="rId39" Type="http://schemas.openxmlformats.org/officeDocument/2006/relationships/oleObject" Target="../embeddings/oleObject35.bin"/><Relationship Id="rId109" Type="http://schemas.openxmlformats.org/officeDocument/2006/relationships/oleObject" Target="../embeddings/oleObject105.bin"/><Relationship Id="rId34" Type="http://schemas.openxmlformats.org/officeDocument/2006/relationships/oleObject" Target="../embeddings/oleObject30.bin"/><Relationship Id="rId50" Type="http://schemas.openxmlformats.org/officeDocument/2006/relationships/oleObject" Target="../embeddings/oleObject46.bin"/><Relationship Id="rId55" Type="http://schemas.openxmlformats.org/officeDocument/2006/relationships/oleObject" Target="../embeddings/oleObject51.bin"/><Relationship Id="rId76" Type="http://schemas.openxmlformats.org/officeDocument/2006/relationships/oleObject" Target="../embeddings/oleObject72.bin"/><Relationship Id="rId97" Type="http://schemas.openxmlformats.org/officeDocument/2006/relationships/oleObject" Target="../embeddings/oleObject93.bin"/><Relationship Id="rId104" Type="http://schemas.openxmlformats.org/officeDocument/2006/relationships/oleObject" Target="../embeddings/oleObject100.bin"/><Relationship Id="rId7" Type="http://schemas.openxmlformats.org/officeDocument/2006/relationships/oleObject" Target="../embeddings/oleObject3.bin"/><Relationship Id="rId71" Type="http://schemas.openxmlformats.org/officeDocument/2006/relationships/oleObject" Target="../embeddings/oleObject67.bin"/><Relationship Id="rId92" Type="http://schemas.openxmlformats.org/officeDocument/2006/relationships/oleObject" Target="../embeddings/oleObject88.bin"/><Relationship Id="rId2" Type="http://schemas.openxmlformats.org/officeDocument/2006/relationships/drawing" Target="../drawings/drawing1.xml"/><Relationship Id="rId29" Type="http://schemas.openxmlformats.org/officeDocument/2006/relationships/oleObject" Target="../embeddings/oleObject25.bin"/><Relationship Id="rId24" Type="http://schemas.openxmlformats.org/officeDocument/2006/relationships/oleObject" Target="../embeddings/oleObject20.bin"/><Relationship Id="rId40" Type="http://schemas.openxmlformats.org/officeDocument/2006/relationships/oleObject" Target="../embeddings/oleObject36.bin"/><Relationship Id="rId45" Type="http://schemas.openxmlformats.org/officeDocument/2006/relationships/oleObject" Target="../embeddings/oleObject41.bin"/><Relationship Id="rId66" Type="http://schemas.openxmlformats.org/officeDocument/2006/relationships/oleObject" Target="../embeddings/oleObject62.bin"/><Relationship Id="rId87" Type="http://schemas.openxmlformats.org/officeDocument/2006/relationships/oleObject" Target="../embeddings/oleObject83.bin"/><Relationship Id="rId110" Type="http://schemas.openxmlformats.org/officeDocument/2006/relationships/oleObject" Target="../embeddings/oleObject106.bin"/><Relationship Id="rId61" Type="http://schemas.openxmlformats.org/officeDocument/2006/relationships/oleObject" Target="../embeddings/oleObject57.bin"/><Relationship Id="rId82" Type="http://schemas.openxmlformats.org/officeDocument/2006/relationships/oleObject" Target="../embeddings/oleObject78.bin"/><Relationship Id="rId19" Type="http://schemas.openxmlformats.org/officeDocument/2006/relationships/oleObject" Target="../embeddings/oleObject15.bin"/><Relationship Id="rId14" Type="http://schemas.openxmlformats.org/officeDocument/2006/relationships/oleObject" Target="../embeddings/oleObject10.bin"/><Relationship Id="rId30" Type="http://schemas.openxmlformats.org/officeDocument/2006/relationships/oleObject" Target="../embeddings/oleObject26.bin"/><Relationship Id="rId35" Type="http://schemas.openxmlformats.org/officeDocument/2006/relationships/oleObject" Target="../embeddings/oleObject31.bin"/><Relationship Id="rId56" Type="http://schemas.openxmlformats.org/officeDocument/2006/relationships/oleObject" Target="../embeddings/oleObject52.bin"/><Relationship Id="rId77" Type="http://schemas.openxmlformats.org/officeDocument/2006/relationships/oleObject" Target="../embeddings/oleObject73.bin"/><Relationship Id="rId100" Type="http://schemas.openxmlformats.org/officeDocument/2006/relationships/oleObject" Target="../embeddings/oleObject96.bin"/><Relationship Id="rId105" Type="http://schemas.openxmlformats.org/officeDocument/2006/relationships/oleObject" Target="../embeddings/oleObject101.bin"/><Relationship Id="rId8" Type="http://schemas.openxmlformats.org/officeDocument/2006/relationships/oleObject" Target="../embeddings/oleObject4.bin"/><Relationship Id="rId51" Type="http://schemas.openxmlformats.org/officeDocument/2006/relationships/oleObject" Target="../embeddings/oleObject47.bin"/><Relationship Id="rId72" Type="http://schemas.openxmlformats.org/officeDocument/2006/relationships/oleObject" Target="../embeddings/oleObject68.bin"/><Relationship Id="rId93" Type="http://schemas.openxmlformats.org/officeDocument/2006/relationships/oleObject" Target="../embeddings/oleObject89.bin"/><Relationship Id="rId98" Type="http://schemas.openxmlformats.org/officeDocument/2006/relationships/oleObject" Target="../embeddings/oleObject94.bin"/><Relationship Id="rId3" Type="http://schemas.openxmlformats.org/officeDocument/2006/relationships/vmlDrawing" Target="../drawings/vmlDrawing1.vml"/><Relationship Id="rId25" Type="http://schemas.openxmlformats.org/officeDocument/2006/relationships/oleObject" Target="../embeddings/oleObject21.bin"/><Relationship Id="rId46" Type="http://schemas.openxmlformats.org/officeDocument/2006/relationships/oleObject" Target="../embeddings/oleObject42.bin"/><Relationship Id="rId67" Type="http://schemas.openxmlformats.org/officeDocument/2006/relationships/oleObject" Target="../embeddings/oleObject63.bin"/><Relationship Id="rId20" Type="http://schemas.openxmlformats.org/officeDocument/2006/relationships/oleObject" Target="../embeddings/oleObject16.bin"/><Relationship Id="rId41" Type="http://schemas.openxmlformats.org/officeDocument/2006/relationships/oleObject" Target="../embeddings/oleObject37.bin"/><Relationship Id="rId62" Type="http://schemas.openxmlformats.org/officeDocument/2006/relationships/oleObject" Target="../embeddings/oleObject58.bin"/><Relationship Id="rId83" Type="http://schemas.openxmlformats.org/officeDocument/2006/relationships/oleObject" Target="../embeddings/oleObject79.bin"/><Relationship Id="rId88" Type="http://schemas.openxmlformats.org/officeDocument/2006/relationships/oleObject" Target="../embeddings/oleObject84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129.bin"/><Relationship Id="rId21" Type="http://schemas.openxmlformats.org/officeDocument/2006/relationships/oleObject" Target="../embeddings/oleObject124.bin"/><Relationship Id="rId42" Type="http://schemas.openxmlformats.org/officeDocument/2006/relationships/oleObject" Target="../embeddings/oleObject145.bin"/><Relationship Id="rId47" Type="http://schemas.openxmlformats.org/officeDocument/2006/relationships/oleObject" Target="../embeddings/oleObject150.bin"/><Relationship Id="rId63" Type="http://schemas.openxmlformats.org/officeDocument/2006/relationships/oleObject" Target="../embeddings/oleObject166.bin"/><Relationship Id="rId68" Type="http://schemas.openxmlformats.org/officeDocument/2006/relationships/oleObject" Target="../embeddings/oleObject171.bin"/><Relationship Id="rId84" Type="http://schemas.openxmlformats.org/officeDocument/2006/relationships/oleObject" Target="../embeddings/oleObject187.bin"/><Relationship Id="rId89" Type="http://schemas.openxmlformats.org/officeDocument/2006/relationships/oleObject" Target="../embeddings/oleObject192.bin"/><Relationship Id="rId16" Type="http://schemas.openxmlformats.org/officeDocument/2006/relationships/oleObject" Target="../embeddings/oleObject119.bin"/><Relationship Id="rId107" Type="http://schemas.openxmlformats.org/officeDocument/2006/relationships/oleObject" Target="../embeddings/oleObject210.bin"/><Relationship Id="rId11" Type="http://schemas.openxmlformats.org/officeDocument/2006/relationships/oleObject" Target="../embeddings/oleObject114.bin"/><Relationship Id="rId32" Type="http://schemas.openxmlformats.org/officeDocument/2006/relationships/oleObject" Target="../embeddings/oleObject135.bin"/><Relationship Id="rId37" Type="http://schemas.openxmlformats.org/officeDocument/2006/relationships/oleObject" Target="../embeddings/oleObject140.bin"/><Relationship Id="rId53" Type="http://schemas.openxmlformats.org/officeDocument/2006/relationships/oleObject" Target="../embeddings/oleObject156.bin"/><Relationship Id="rId58" Type="http://schemas.openxmlformats.org/officeDocument/2006/relationships/oleObject" Target="../embeddings/oleObject161.bin"/><Relationship Id="rId74" Type="http://schemas.openxmlformats.org/officeDocument/2006/relationships/oleObject" Target="../embeddings/oleObject177.bin"/><Relationship Id="rId79" Type="http://schemas.openxmlformats.org/officeDocument/2006/relationships/oleObject" Target="../embeddings/oleObject182.bin"/><Relationship Id="rId102" Type="http://schemas.openxmlformats.org/officeDocument/2006/relationships/oleObject" Target="../embeddings/oleObject205.bin"/><Relationship Id="rId5" Type="http://schemas.openxmlformats.org/officeDocument/2006/relationships/oleObject" Target="../embeddings/oleObject108.bin"/><Relationship Id="rId90" Type="http://schemas.openxmlformats.org/officeDocument/2006/relationships/oleObject" Target="../embeddings/oleObject193.bin"/><Relationship Id="rId95" Type="http://schemas.openxmlformats.org/officeDocument/2006/relationships/oleObject" Target="../embeddings/oleObject198.bin"/><Relationship Id="rId22" Type="http://schemas.openxmlformats.org/officeDocument/2006/relationships/oleObject" Target="../embeddings/oleObject125.bin"/><Relationship Id="rId27" Type="http://schemas.openxmlformats.org/officeDocument/2006/relationships/oleObject" Target="../embeddings/oleObject130.bin"/><Relationship Id="rId43" Type="http://schemas.openxmlformats.org/officeDocument/2006/relationships/oleObject" Target="../embeddings/oleObject146.bin"/><Relationship Id="rId48" Type="http://schemas.openxmlformats.org/officeDocument/2006/relationships/oleObject" Target="../embeddings/oleObject151.bin"/><Relationship Id="rId64" Type="http://schemas.openxmlformats.org/officeDocument/2006/relationships/oleObject" Target="../embeddings/oleObject167.bin"/><Relationship Id="rId69" Type="http://schemas.openxmlformats.org/officeDocument/2006/relationships/oleObject" Target="../embeddings/oleObject172.bin"/><Relationship Id="rId80" Type="http://schemas.openxmlformats.org/officeDocument/2006/relationships/oleObject" Target="../embeddings/oleObject183.bin"/><Relationship Id="rId85" Type="http://schemas.openxmlformats.org/officeDocument/2006/relationships/oleObject" Target="../embeddings/oleObject188.bin"/><Relationship Id="rId12" Type="http://schemas.openxmlformats.org/officeDocument/2006/relationships/oleObject" Target="../embeddings/oleObject115.bin"/><Relationship Id="rId17" Type="http://schemas.openxmlformats.org/officeDocument/2006/relationships/oleObject" Target="../embeddings/oleObject120.bin"/><Relationship Id="rId33" Type="http://schemas.openxmlformats.org/officeDocument/2006/relationships/oleObject" Target="../embeddings/oleObject136.bin"/><Relationship Id="rId38" Type="http://schemas.openxmlformats.org/officeDocument/2006/relationships/oleObject" Target="../embeddings/oleObject141.bin"/><Relationship Id="rId59" Type="http://schemas.openxmlformats.org/officeDocument/2006/relationships/oleObject" Target="../embeddings/oleObject162.bin"/><Relationship Id="rId103" Type="http://schemas.openxmlformats.org/officeDocument/2006/relationships/oleObject" Target="../embeddings/oleObject206.bin"/><Relationship Id="rId108" Type="http://schemas.openxmlformats.org/officeDocument/2006/relationships/oleObject" Target="../embeddings/oleObject211.bin"/><Relationship Id="rId54" Type="http://schemas.openxmlformats.org/officeDocument/2006/relationships/oleObject" Target="../embeddings/oleObject157.bin"/><Relationship Id="rId70" Type="http://schemas.openxmlformats.org/officeDocument/2006/relationships/oleObject" Target="../embeddings/oleObject173.bin"/><Relationship Id="rId75" Type="http://schemas.openxmlformats.org/officeDocument/2006/relationships/oleObject" Target="../embeddings/oleObject178.bin"/><Relationship Id="rId91" Type="http://schemas.openxmlformats.org/officeDocument/2006/relationships/oleObject" Target="../embeddings/oleObject194.bin"/><Relationship Id="rId96" Type="http://schemas.openxmlformats.org/officeDocument/2006/relationships/oleObject" Target="../embeddings/oleObject199.bin"/><Relationship Id="rId1" Type="http://schemas.openxmlformats.org/officeDocument/2006/relationships/drawing" Target="../drawings/drawing2.xml"/><Relationship Id="rId6" Type="http://schemas.openxmlformats.org/officeDocument/2006/relationships/oleObject" Target="../embeddings/oleObject109.bin"/><Relationship Id="rId15" Type="http://schemas.openxmlformats.org/officeDocument/2006/relationships/oleObject" Target="../embeddings/oleObject118.bin"/><Relationship Id="rId23" Type="http://schemas.openxmlformats.org/officeDocument/2006/relationships/oleObject" Target="../embeddings/oleObject126.bin"/><Relationship Id="rId28" Type="http://schemas.openxmlformats.org/officeDocument/2006/relationships/oleObject" Target="../embeddings/oleObject131.bin"/><Relationship Id="rId36" Type="http://schemas.openxmlformats.org/officeDocument/2006/relationships/oleObject" Target="../embeddings/oleObject139.bin"/><Relationship Id="rId49" Type="http://schemas.openxmlformats.org/officeDocument/2006/relationships/oleObject" Target="../embeddings/oleObject152.bin"/><Relationship Id="rId57" Type="http://schemas.openxmlformats.org/officeDocument/2006/relationships/oleObject" Target="../embeddings/oleObject160.bin"/><Relationship Id="rId106" Type="http://schemas.openxmlformats.org/officeDocument/2006/relationships/oleObject" Target="../embeddings/oleObject209.bin"/><Relationship Id="rId10" Type="http://schemas.openxmlformats.org/officeDocument/2006/relationships/oleObject" Target="../embeddings/oleObject113.bin"/><Relationship Id="rId31" Type="http://schemas.openxmlformats.org/officeDocument/2006/relationships/oleObject" Target="../embeddings/oleObject134.bin"/><Relationship Id="rId44" Type="http://schemas.openxmlformats.org/officeDocument/2006/relationships/oleObject" Target="../embeddings/oleObject147.bin"/><Relationship Id="rId52" Type="http://schemas.openxmlformats.org/officeDocument/2006/relationships/oleObject" Target="../embeddings/oleObject155.bin"/><Relationship Id="rId60" Type="http://schemas.openxmlformats.org/officeDocument/2006/relationships/oleObject" Target="../embeddings/oleObject163.bin"/><Relationship Id="rId65" Type="http://schemas.openxmlformats.org/officeDocument/2006/relationships/oleObject" Target="../embeddings/oleObject168.bin"/><Relationship Id="rId73" Type="http://schemas.openxmlformats.org/officeDocument/2006/relationships/oleObject" Target="../embeddings/oleObject176.bin"/><Relationship Id="rId78" Type="http://schemas.openxmlformats.org/officeDocument/2006/relationships/oleObject" Target="../embeddings/oleObject181.bin"/><Relationship Id="rId81" Type="http://schemas.openxmlformats.org/officeDocument/2006/relationships/oleObject" Target="../embeddings/oleObject184.bin"/><Relationship Id="rId86" Type="http://schemas.openxmlformats.org/officeDocument/2006/relationships/oleObject" Target="../embeddings/oleObject189.bin"/><Relationship Id="rId94" Type="http://schemas.openxmlformats.org/officeDocument/2006/relationships/oleObject" Target="../embeddings/oleObject197.bin"/><Relationship Id="rId99" Type="http://schemas.openxmlformats.org/officeDocument/2006/relationships/oleObject" Target="../embeddings/oleObject202.bin"/><Relationship Id="rId101" Type="http://schemas.openxmlformats.org/officeDocument/2006/relationships/oleObject" Target="../embeddings/oleObject204.bin"/><Relationship Id="rId4" Type="http://schemas.openxmlformats.org/officeDocument/2006/relationships/image" Target="../media/image1.emf"/><Relationship Id="rId9" Type="http://schemas.openxmlformats.org/officeDocument/2006/relationships/oleObject" Target="../embeddings/oleObject112.bin"/><Relationship Id="rId13" Type="http://schemas.openxmlformats.org/officeDocument/2006/relationships/oleObject" Target="../embeddings/oleObject116.bin"/><Relationship Id="rId18" Type="http://schemas.openxmlformats.org/officeDocument/2006/relationships/oleObject" Target="../embeddings/oleObject121.bin"/><Relationship Id="rId39" Type="http://schemas.openxmlformats.org/officeDocument/2006/relationships/oleObject" Target="../embeddings/oleObject142.bin"/><Relationship Id="rId109" Type="http://schemas.openxmlformats.org/officeDocument/2006/relationships/oleObject" Target="../embeddings/oleObject212.bin"/><Relationship Id="rId34" Type="http://schemas.openxmlformats.org/officeDocument/2006/relationships/oleObject" Target="../embeddings/oleObject137.bin"/><Relationship Id="rId50" Type="http://schemas.openxmlformats.org/officeDocument/2006/relationships/oleObject" Target="../embeddings/oleObject153.bin"/><Relationship Id="rId55" Type="http://schemas.openxmlformats.org/officeDocument/2006/relationships/oleObject" Target="../embeddings/oleObject158.bin"/><Relationship Id="rId76" Type="http://schemas.openxmlformats.org/officeDocument/2006/relationships/oleObject" Target="../embeddings/oleObject179.bin"/><Relationship Id="rId97" Type="http://schemas.openxmlformats.org/officeDocument/2006/relationships/oleObject" Target="../embeddings/oleObject200.bin"/><Relationship Id="rId104" Type="http://schemas.openxmlformats.org/officeDocument/2006/relationships/oleObject" Target="../embeddings/oleObject207.bin"/><Relationship Id="rId7" Type="http://schemas.openxmlformats.org/officeDocument/2006/relationships/oleObject" Target="../embeddings/oleObject110.bin"/><Relationship Id="rId71" Type="http://schemas.openxmlformats.org/officeDocument/2006/relationships/oleObject" Target="../embeddings/oleObject174.bin"/><Relationship Id="rId92" Type="http://schemas.openxmlformats.org/officeDocument/2006/relationships/oleObject" Target="../embeddings/oleObject195.bin"/><Relationship Id="rId2" Type="http://schemas.openxmlformats.org/officeDocument/2006/relationships/vmlDrawing" Target="../drawings/vmlDrawing2.vml"/><Relationship Id="rId29" Type="http://schemas.openxmlformats.org/officeDocument/2006/relationships/oleObject" Target="../embeddings/oleObject132.bin"/><Relationship Id="rId24" Type="http://schemas.openxmlformats.org/officeDocument/2006/relationships/oleObject" Target="../embeddings/oleObject127.bin"/><Relationship Id="rId40" Type="http://schemas.openxmlformats.org/officeDocument/2006/relationships/oleObject" Target="../embeddings/oleObject143.bin"/><Relationship Id="rId45" Type="http://schemas.openxmlformats.org/officeDocument/2006/relationships/oleObject" Target="../embeddings/oleObject148.bin"/><Relationship Id="rId66" Type="http://schemas.openxmlformats.org/officeDocument/2006/relationships/oleObject" Target="../embeddings/oleObject169.bin"/><Relationship Id="rId87" Type="http://schemas.openxmlformats.org/officeDocument/2006/relationships/oleObject" Target="../embeddings/oleObject190.bin"/><Relationship Id="rId61" Type="http://schemas.openxmlformats.org/officeDocument/2006/relationships/oleObject" Target="../embeddings/oleObject164.bin"/><Relationship Id="rId82" Type="http://schemas.openxmlformats.org/officeDocument/2006/relationships/oleObject" Target="../embeddings/oleObject185.bin"/><Relationship Id="rId19" Type="http://schemas.openxmlformats.org/officeDocument/2006/relationships/oleObject" Target="../embeddings/oleObject122.bin"/><Relationship Id="rId14" Type="http://schemas.openxmlformats.org/officeDocument/2006/relationships/oleObject" Target="../embeddings/oleObject117.bin"/><Relationship Id="rId30" Type="http://schemas.openxmlformats.org/officeDocument/2006/relationships/oleObject" Target="../embeddings/oleObject133.bin"/><Relationship Id="rId35" Type="http://schemas.openxmlformats.org/officeDocument/2006/relationships/oleObject" Target="../embeddings/oleObject138.bin"/><Relationship Id="rId56" Type="http://schemas.openxmlformats.org/officeDocument/2006/relationships/oleObject" Target="../embeddings/oleObject159.bin"/><Relationship Id="rId77" Type="http://schemas.openxmlformats.org/officeDocument/2006/relationships/oleObject" Target="../embeddings/oleObject180.bin"/><Relationship Id="rId100" Type="http://schemas.openxmlformats.org/officeDocument/2006/relationships/oleObject" Target="../embeddings/oleObject203.bin"/><Relationship Id="rId105" Type="http://schemas.openxmlformats.org/officeDocument/2006/relationships/oleObject" Target="../embeddings/oleObject208.bin"/><Relationship Id="rId8" Type="http://schemas.openxmlformats.org/officeDocument/2006/relationships/oleObject" Target="../embeddings/oleObject111.bin"/><Relationship Id="rId51" Type="http://schemas.openxmlformats.org/officeDocument/2006/relationships/oleObject" Target="../embeddings/oleObject154.bin"/><Relationship Id="rId72" Type="http://schemas.openxmlformats.org/officeDocument/2006/relationships/oleObject" Target="../embeddings/oleObject175.bin"/><Relationship Id="rId93" Type="http://schemas.openxmlformats.org/officeDocument/2006/relationships/oleObject" Target="../embeddings/oleObject196.bin"/><Relationship Id="rId98" Type="http://schemas.openxmlformats.org/officeDocument/2006/relationships/oleObject" Target="../embeddings/oleObject201.bin"/><Relationship Id="rId3" Type="http://schemas.openxmlformats.org/officeDocument/2006/relationships/oleObject" Target="../embeddings/oleObject107.bin"/><Relationship Id="rId25" Type="http://schemas.openxmlformats.org/officeDocument/2006/relationships/oleObject" Target="../embeddings/oleObject128.bin"/><Relationship Id="rId46" Type="http://schemas.openxmlformats.org/officeDocument/2006/relationships/oleObject" Target="../embeddings/oleObject149.bin"/><Relationship Id="rId67" Type="http://schemas.openxmlformats.org/officeDocument/2006/relationships/oleObject" Target="../embeddings/oleObject170.bin"/><Relationship Id="rId20" Type="http://schemas.openxmlformats.org/officeDocument/2006/relationships/oleObject" Target="../embeddings/oleObject123.bin"/><Relationship Id="rId41" Type="http://schemas.openxmlformats.org/officeDocument/2006/relationships/oleObject" Target="../embeddings/oleObject144.bin"/><Relationship Id="rId62" Type="http://schemas.openxmlformats.org/officeDocument/2006/relationships/oleObject" Target="../embeddings/oleObject165.bin"/><Relationship Id="rId83" Type="http://schemas.openxmlformats.org/officeDocument/2006/relationships/oleObject" Target="../embeddings/oleObject186.bin"/><Relationship Id="rId88" Type="http://schemas.openxmlformats.org/officeDocument/2006/relationships/oleObject" Target="../embeddings/oleObject191.bin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235.bin"/><Relationship Id="rId21" Type="http://schemas.openxmlformats.org/officeDocument/2006/relationships/oleObject" Target="../embeddings/oleObject230.bin"/><Relationship Id="rId42" Type="http://schemas.openxmlformats.org/officeDocument/2006/relationships/oleObject" Target="../embeddings/oleObject251.bin"/><Relationship Id="rId47" Type="http://schemas.openxmlformats.org/officeDocument/2006/relationships/oleObject" Target="../embeddings/oleObject256.bin"/><Relationship Id="rId63" Type="http://schemas.openxmlformats.org/officeDocument/2006/relationships/oleObject" Target="../embeddings/oleObject272.bin"/><Relationship Id="rId68" Type="http://schemas.openxmlformats.org/officeDocument/2006/relationships/oleObject" Target="../embeddings/oleObject277.bin"/><Relationship Id="rId84" Type="http://schemas.openxmlformats.org/officeDocument/2006/relationships/oleObject" Target="../embeddings/oleObject293.bin"/><Relationship Id="rId89" Type="http://schemas.openxmlformats.org/officeDocument/2006/relationships/oleObject" Target="../embeddings/oleObject298.bin"/><Relationship Id="rId16" Type="http://schemas.openxmlformats.org/officeDocument/2006/relationships/oleObject" Target="../embeddings/oleObject225.bin"/><Relationship Id="rId11" Type="http://schemas.openxmlformats.org/officeDocument/2006/relationships/oleObject" Target="../embeddings/oleObject220.bin"/><Relationship Id="rId32" Type="http://schemas.openxmlformats.org/officeDocument/2006/relationships/oleObject" Target="../embeddings/oleObject241.bin"/><Relationship Id="rId37" Type="http://schemas.openxmlformats.org/officeDocument/2006/relationships/oleObject" Target="../embeddings/oleObject246.bin"/><Relationship Id="rId53" Type="http://schemas.openxmlformats.org/officeDocument/2006/relationships/oleObject" Target="../embeddings/oleObject262.bin"/><Relationship Id="rId58" Type="http://schemas.openxmlformats.org/officeDocument/2006/relationships/oleObject" Target="../embeddings/oleObject267.bin"/><Relationship Id="rId74" Type="http://schemas.openxmlformats.org/officeDocument/2006/relationships/oleObject" Target="../embeddings/oleObject283.bin"/><Relationship Id="rId79" Type="http://schemas.openxmlformats.org/officeDocument/2006/relationships/oleObject" Target="../embeddings/oleObject288.bin"/><Relationship Id="rId5" Type="http://schemas.openxmlformats.org/officeDocument/2006/relationships/oleObject" Target="../embeddings/oleObject214.bin"/><Relationship Id="rId90" Type="http://schemas.openxmlformats.org/officeDocument/2006/relationships/oleObject" Target="../embeddings/oleObject299.bin"/><Relationship Id="rId22" Type="http://schemas.openxmlformats.org/officeDocument/2006/relationships/oleObject" Target="../embeddings/oleObject231.bin"/><Relationship Id="rId27" Type="http://schemas.openxmlformats.org/officeDocument/2006/relationships/oleObject" Target="../embeddings/oleObject236.bin"/><Relationship Id="rId43" Type="http://schemas.openxmlformats.org/officeDocument/2006/relationships/oleObject" Target="../embeddings/oleObject252.bin"/><Relationship Id="rId48" Type="http://schemas.openxmlformats.org/officeDocument/2006/relationships/oleObject" Target="../embeddings/oleObject257.bin"/><Relationship Id="rId64" Type="http://schemas.openxmlformats.org/officeDocument/2006/relationships/oleObject" Target="../embeddings/oleObject273.bin"/><Relationship Id="rId69" Type="http://schemas.openxmlformats.org/officeDocument/2006/relationships/oleObject" Target="../embeddings/oleObject278.bin"/><Relationship Id="rId8" Type="http://schemas.openxmlformats.org/officeDocument/2006/relationships/oleObject" Target="../embeddings/oleObject217.bin"/><Relationship Id="rId51" Type="http://schemas.openxmlformats.org/officeDocument/2006/relationships/oleObject" Target="../embeddings/oleObject260.bin"/><Relationship Id="rId72" Type="http://schemas.openxmlformats.org/officeDocument/2006/relationships/oleObject" Target="../embeddings/oleObject281.bin"/><Relationship Id="rId80" Type="http://schemas.openxmlformats.org/officeDocument/2006/relationships/oleObject" Target="../embeddings/oleObject289.bin"/><Relationship Id="rId85" Type="http://schemas.openxmlformats.org/officeDocument/2006/relationships/oleObject" Target="../embeddings/oleObject294.bin"/><Relationship Id="rId93" Type="http://schemas.openxmlformats.org/officeDocument/2006/relationships/oleObject" Target="../embeddings/oleObject302.bin"/><Relationship Id="rId3" Type="http://schemas.openxmlformats.org/officeDocument/2006/relationships/oleObject" Target="../embeddings/oleObject213.bin"/><Relationship Id="rId12" Type="http://schemas.openxmlformats.org/officeDocument/2006/relationships/oleObject" Target="../embeddings/oleObject221.bin"/><Relationship Id="rId17" Type="http://schemas.openxmlformats.org/officeDocument/2006/relationships/oleObject" Target="../embeddings/oleObject226.bin"/><Relationship Id="rId25" Type="http://schemas.openxmlformats.org/officeDocument/2006/relationships/oleObject" Target="../embeddings/oleObject234.bin"/><Relationship Id="rId33" Type="http://schemas.openxmlformats.org/officeDocument/2006/relationships/oleObject" Target="../embeddings/oleObject242.bin"/><Relationship Id="rId38" Type="http://schemas.openxmlformats.org/officeDocument/2006/relationships/oleObject" Target="../embeddings/oleObject247.bin"/><Relationship Id="rId46" Type="http://schemas.openxmlformats.org/officeDocument/2006/relationships/oleObject" Target="../embeddings/oleObject255.bin"/><Relationship Id="rId59" Type="http://schemas.openxmlformats.org/officeDocument/2006/relationships/oleObject" Target="../embeddings/oleObject268.bin"/><Relationship Id="rId67" Type="http://schemas.openxmlformats.org/officeDocument/2006/relationships/oleObject" Target="../embeddings/oleObject276.bin"/><Relationship Id="rId20" Type="http://schemas.openxmlformats.org/officeDocument/2006/relationships/oleObject" Target="../embeddings/oleObject229.bin"/><Relationship Id="rId41" Type="http://schemas.openxmlformats.org/officeDocument/2006/relationships/oleObject" Target="../embeddings/oleObject250.bin"/><Relationship Id="rId54" Type="http://schemas.openxmlformats.org/officeDocument/2006/relationships/oleObject" Target="../embeddings/oleObject263.bin"/><Relationship Id="rId62" Type="http://schemas.openxmlformats.org/officeDocument/2006/relationships/oleObject" Target="../embeddings/oleObject271.bin"/><Relationship Id="rId70" Type="http://schemas.openxmlformats.org/officeDocument/2006/relationships/oleObject" Target="../embeddings/oleObject279.bin"/><Relationship Id="rId75" Type="http://schemas.openxmlformats.org/officeDocument/2006/relationships/oleObject" Target="../embeddings/oleObject284.bin"/><Relationship Id="rId83" Type="http://schemas.openxmlformats.org/officeDocument/2006/relationships/oleObject" Target="../embeddings/oleObject292.bin"/><Relationship Id="rId88" Type="http://schemas.openxmlformats.org/officeDocument/2006/relationships/oleObject" Target="../embeddings/oleObject297.bin"/><Relationship Id="rId91" Type="http://schemas.openxmlformats.org/officeDocument/2006/relationships/oleObject" Target="../embeddings/oleObject300.bin"/><Relationship Id="rId1" Type="http://schemas.openxmlformats.org/officeDocument/2006/relationships/drawing" Target="../drawings/drawing3.xml"/><Relationship Id="rId6" Type="http://schemas.openxmlformats.org/officeDocument/2006/relationships/oleObject" Target="../embeddings/oleObject215.bin"/><Relationship Id="rId15" Type="http://schemas.openxmlformats.org/officeDocument/2006/relationships/oleObject" Target="../embeddings/oleObject224.bin"/><Relationship Id="rId23" Type="http://schemas.openxmlformats.org/officeDocument/2006/relationships/oleObject" Target="../embeddings/oleObject232.bin"/><Relationship Id="rId28" Type="http://schemas.openxmlformats.org/officeDocument/2006/relationships/oleObject" Target="../embeddings/oleObject237.bin"/><Relationship Id="rId36" Type="http://schemas.openxmlformats.org/officeDocument/2006/relationships/oleObject" Target="../embeddings/oleObject245.bin"/><Relationship Id="rId49" Type="http://schemas.openxmlformats.org/officeDocument/2006/relationships/oleObject" Target="../embeddings/oleObject258.bin"/><Relationship Id="rId57" Type="http://schemas.openxmlformats.org/officeDocument/2006/relationships/oleObject" Target="../embeddings/oleObject266.bin"/><Relationship Id="rId10" Type="http://schemas.openxmlformats.org/officeDocument/2006/relationships/oleObject" Target="../embeddings/oleObject219.bin"/><Relationship Id="rId31" Type="http://schemas.openxmlformats.org/officeDocument/2006/relationships/oleObject" Target="../embeddings/oleObject240.bin"/><Relationship Id="rId44" Type="http://schemas.openxmlformats.org/officeDocument/2006/relationships/oleObject" Target="../embeddings/oleObject253.bin"/><Relationship Id="rId52" Type="http://schemas.openxmlformats.org/officeDocument/2006/relationships/oleObject" Target="../embeddings/oleObject261.bin"/><Relationship Id="rId60" Type="http://schemas.openxmlformats.org/officeDocument/2006/relationships/oleObject" Target="../embeddings/oleObject269.bin"/><Relationship Id="rId65" Type="http://schemas.openxmlformats.org/officeDocument/2006/relationships/oleObject" Target="../embeddings/oleObject274.bin"/><Relationship Id="rId73" Type="http://schemas.openxmlformats.org/officeDocument/2006/relationships/oleObject" Target="../embeddings/oleObject282.bin"/><Relationship Id="rId78" Type="http://schemas.openxmlformats.org/officeDocument/2006/relationships/oleObject" Target="../embeddings/oleObject287.bin"/><Relationship Id="rId81" Type="http://schemas.openxmlformats.org/officeDocument/2006/relationships/oleObject" Target="../embeddings/oleObject290.bin"/><Relationship Id="rId86" Type="http://schemas.openxmlformats.org/officeDocument/2006/relationships/oleObject" Target="../embeddings/oleObject295.bin"/><Relationship Id="rId94" Type="http://schemas.openxmlformats.org/officeDocument/2006/relationships/oleObject" Target="../embeddings/oleObject303.bin"/><Relationship Id="rId4" Type="http://schemas.openxmlformats.org/officeDocument/2006/relationships/image" Target="../media/image1.emf"/><Relationship Id="rId9" Type="http://schemas.openxmlformats.org/officeDocument/2006/relationships/oleObject" Target="../embeddings/oleObject218.bin"/><Relationship Id="rId13" Type="http://schemas.openxmlformats.org/officeDocument/2006/relationships/oleObject" Target="../embeddings/oleObject222.bin"/><Relationship Id="rId18" Type="http://schemas.openxmlformats.org/officeDocument/2006/relationships/oleObject" Target="../embeddings/oleObject227.bin"/><Relationship Id="rId39" Type="http://schemas.openxmlformats.org/officeDocument/2006/relationships/oleObject" Target="../embeddings/oleObject248.bin"/><Relationship Id="rId34" Type="http://schemas.openxmlformats.org/officeDocument/2006/relationships/oleObject" Target="../embeddings/oleObject243.bin"/><Relationship Id="rId50" Type="http://schemas.openxmlformats.org/officeDocument/2006/relationships/oleObject" Target="../embeddings/oleObject259.bin"/><Relationship Id="rId55" Type="http://schemas.openxmlformats.org/officeDocument/2006/relationships/oleObject" Target="../embeddings/oleObject264.bin"/><Relationship Id="rId76" Type="http://schemas.openxmlformats.org/officeDocument/2006/relationships/oleObject" Target="../embeddings/oleObject285.bin"/><Relationship Id="rId7" Type="http://schemas.openxmlformats.org/officeDocument/2006/relationships/oleObject" Target="../embeddings/oleObject216.bin"/><Relationship Id="rId71" Type="http://schemas.openxmlformats.org/officeDocument/2006/relationships/oleObject" Target="../embeddings/oleObject280.bin"/><Relationship Id="rId92" Type="http://schemas.openxmlformats.org/officeDocument/2006/relationships/oleObject" Target="../embeddings/oleObject301.bin"/><Relationship Id="rId2" Type="http://schemas.openxmlformats.org/officeDocument/2006/relationships/vmlDrawing" Target="../drawings/vmlDrawing3.vml"/><Relationship Id="rId29" Type="http://schemas.openxmlformats.org/officeDocument/2006/relationships/oleObject" Target="../embeddings/oleObject238.bin"/><Relationship Id="rId24" Type="http://schemas.openxmlformats.org/officeDocument/2006/relationships/oleObject" Target="../embeddings/oleObject233.bin"/><Relationship Id="rId40" Type="http://schemas.openxmlformats.org/officeDocument/2006/relationships/oleObject" Target="../embeddings/oleObject249.bin"/><Relationship Id="rId45" Type="http://schemas.openxmlformats.org/officeDocument/2006/relationships/oleObject" Target="../embeddings/oleObject254.bin"/><Relationship Id="rId66" Type="http://schemas.openxmlformats.org/officeDocument/2006/relationships/oleObject" Target="../embeddings/oleObject275.bin"/><Relationship Id="rId87" Type="http://schemas.openxmlformats.org/officeDocument/2006/relationships/oleObject" Target="../embeddings/oleObject296.bin"/><Relationship Id="rId61" Type="http://schemas.openxmlformats.org/officeDocument/2006/relationships/oleObject" Target="../embeddings/oleObject270.bin"/><Relationship Id="rId82" Type="http://schemas.openxmlformats.org/officeDocument/2006/relationships/oleObject" Target="../embeddings/oleObject291.bin"/><Relationship Id="rId19" Type="http://schemas.openxmlformats.org/officeDocument/2006/relationships/oleObject" Target="../embeddings/oleObject228.bin"/><Relationship Id="rId14" Type="http://schemas.openxmlformats.org/officeDocument/2006/relationships/oleObject" Target="../embeddings/oleObject223.bin"/><Relationship Id="rId30" Type="http://schemas.openxmlformats.org/officeDocument/2006/relationships/oleObject" Target="../embeddings/oleObject239.bin"/><Relationship Id="rId35" Type="http://schemas.openxmlformats.org/officeDocument/2006/relationships/oleObject" Target="../embeddings/oleObject244.bin"/><Relationship Id="rId56" Type="http://schemas.openxmlformats.org/officeDocument/2006/relationships/oleObject" Target="../embeddings/oleObject265.bin"/><Relationship Id="rId77" Type="http://schemas.openxmlformats.org/officeDocument/2006/relationships/oleObject" Target="../embeddings/oleObject286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38"/>
  <sheetViews>
    <sheetView view="pageBreakPreview" topLeftCell="A315" zoomScaleSheetLayoutView="100" workbookViewId="0">
      <selection activeCell="E141" sqref="E141:E312"/>
    </sheetView>
  </sheetViews>
  <sheetFormatPr baseColWidth="10" defaultColWidth="11.42578125" defaultRowHeight="21" customHeight="1" x14ac:dyDescent="0.2"/>
  <cols>
    <col min="1" max="1" width="8.7109375" style="37" customWidth="1"/>
    <col min="2" max="2" width="49.5703125" style="2" customWidth="1"/>
    <col min="3" max="3" width="5.42578125" style="40" customWidth="1"/>
    <col min="4" max="4" width="8" style="72" bestFit="1" customWidth="1"/>
    <col min="5" max="5" width="11" style="52" bestFit="1" customWidth="1"/>
    <col min="6" max="6" width="19.42578125" style="92" customWidth="1"/>
    <col min="7" max="7" width="6.85546875" style="2" customWidth="1"/>
    <col min="8" max="8" width="16.28515625" style="2" customWidth="1"/>
    <col min="9" max="9" width="11.7109375" style="2" customWidth="1"/>
    <col min="10" max="16384" width="11.42578125" style="2"/>
  </cols>
  <sheetData>
    <row r="1" spans="1:17" s="1" customFormat="1" ht="21" customHeight="1" x14ac:dyDescent="0.2">
      <c r="A1" s="144" t="s">
        <v>138</v>
      </c>
      <c r="B1" s="144"/>
      <c r="C1" s="144"/>
      <c r="D1" s="144"/>
      <c r="E1" s="144"/>
      <c r="F1" s="144"/>
      <c r="G1" s="2"/>
      <c r="H1" s="103"/>
      <c r="I1" s="103"/>
      <c r="J1" s="103"/>
      <c r="K1" s="103"/>
      <c r="L1" s="103"/>
      <c r="M1" s="103"/>
      <c r="N1" s="103"/>
      <c r="O1" s="103"/>
      <c r="P1" s="103"/>
      <c r="Q1" s="103"/>
    </row>
    <row r="2" spans="1:17" s="1" customFormat="1" ht="21" customHeight="1" x14ac:dyDescent="0.2">
      <c r="A2" s="144" t="s">
        <v>139</v>
      </c>
      <c r="B2" s="144"/>
      <c r="C2" s="144"/>
      <c r="D2" s="144"/>
      <c r="E2" s="144"/>
      <c r="F2" s="144"/>
      <c r="G2" s="2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17" s="1" customFormat="1" ht="21" customHeight="1" x14ac:dyDescent="0.2">
      <c r="A3" s="142" t="s">
        <v>137</v>
      </c>
      <c r="B3" s="142"/>
      <c r="C3" s="142"/>
      <c r="D3" s="142"/>
      <c r="E3" s="142"/>
      <c r="F3" s="142"/>
      <c r="G3" s="39"/>
      <c r="H3" s="103"/>
      <c r="I3" s="106"/>
      <c r="J3" s="106"/>
      <c r="K3" s="106"/>
      <c r="L3" s="106"/>
      <c r="M3" s="106"/>
      <c r="N3" s="106"/>
      <c r="O3" s="106"/>
      <c r="P3" s="106"/>
      <c r="Q3" s="103"/>
    </row>
    <row r="4" spans="1:17" s="1" customFormat="1" ht="43.5" customHeight="1" x14ac:dyDescent="0.2">
      <c r="A4" s="143" t="s">
        <v>614</v>
      </c>
      <c r="B4" s="143"/>
      <c r="C4" s="143"/>
      <c r="D4" s="143"/>
      <c r="E4" s="143"/>
      <c r="F4" s="143"/>
      <c r="G4" s="38"/>
      <c r="H4" s="103"/>
      <c r="I4" s="106"/>
      <c r="J4" s="106"/>
      <c r="K4" s="106"/>
      <c r="L4" s="106"/>
      <c r="M4" s="106"/>
      <c r="N4" s="106"/>
      <c r="O4" s="106"/>
      <c r="P4" s="106"/>
      <c r="Q4" s="103"/>
    </row>
    <row r="5" spans="1:17" s="1" customFormat="1" ht="21" customHeight="1" x14ac:dyDescent="0.2">
      <c r="A5" s="142" t="s">
        <v>137</v>
      </c>
      <c r="B5" s="142"/>
      <c r="C5" s="142"/>
      <c r="D5" s="142"/>
      <c r="E5" s="142"/>
      <c r="F5" s="142"/>
      <c r="G5" s="39"/>
      <c r="H5" s="103"/>
      <c r="I5" s="106"/>
      <c r="J5" s="106"/>
      <c r="K5" s="106"/>
      <c r="L5" s="106"/>
      <c r="M5" s="106"/>
      <c r="N5" s="106"/>
      <c r="O5" s="106"/>
      <c r="P5" s="106"/>
      <c r="Q5" s="103"/>
    </row>
    <row r="6" spans="1:17" s="1" customFormat="1" ht="21" customHeight="1" x14ac:dyDescent="0.2">
      <c r="A6" s="142" t="s">
        <v>602</v>
      </c>
      <c r="B6" s="142"/>
      <c r="C6" s="142"/>
      <c r="D6" s="142"/>
      <c r="E6" s="142"/>
      <c r="F6" s="142"/>
      <c r="G6" s="39"/>
      <c r="H6" s="103"/>
      <c r="I6" s="106"/>
      <c r="J6" s="106"/>
      <c r="K6" s="106"/>
      <c r="L6" s="106"/>
      <c r="M6" s="106"/>
      <c r="N6" s="106"/>
      <c r="O6" s="106"/>
      <c r="P6" s="106"/>
      <c r="Q6" s="103"/>
    </row>
    <row r="7" spans="1:17" s="1" customFormat="1" ht="21" customHeight="1" thickBot="1" x14ac:dyDescent="0.25">
      <c r="A7" s="145">
        <f ca="1">+TODAY()</f>
        <v>46157</v>
      </c>
      <c r="B7" s="145"/>
      <c r="C7" s="145"/>
      <c r="D7" s="145"/>
      <c r="E7" s="145"/>
      <c r="F7" s="145"/>
      <c r="H7" s="103"/>
      <c r="I7" s="106"/>
      <c r="J7" s="106"/>
      <c r="K7" s="106"/>
      <c r="L7" s="106"/>
      <c r="M7" s="106"/>
      <c r="N7" s="106"/>
      <c r="O7" s="106"/>
      <c r="P7" s="106"/>
      <c r="Q7" s="103"/>
    </row>
    <row r="8" spans="1:17" ht="10.5" customHeight="1" thickTop="1" x14ac:dyDescent="0.2">
      <c r="A8" s="146" t="s">
        <v>542</v>
      </c>
      <c r="B8" s="148" t="s">
        <v>112</v>
      </c>
      <c r="C8" s="148" t="s">
        <v>113</v>
      </c>
      <c r="D8" s="150" t="s">
        <v>114</v>
      </c>
      <c r="E8" s="152" t="s">
        <v>115</v>
      </c>
      <c r="F8" s="154" t="s">
        <v>116</v>
      </c>
      <c r="H8" s="104"/>
      <c r="I8" s="107"/>
      <c r="J8" s="107"/>
      <c r="K8" s="107"/>
      <c r="L8" s="107"/>
      <c r="M8" s="107"/>
      <c r="N8" s="107"/>
      <c r="O8" s="107"/>
      <c r="P8" s="107"/>
      <c r="Q8" s="104"/>
    </row>
    <row r="9" spans="1:17" ht="31.5" customHeight="1" thickBot="1" x14ac:dyDescent="0.25">
      <c r="A9" s="147"/>
      <c r="B9" s="149"/>
      <c r="C9" s="149"/>
      <c r="D9" s="151"/>
      <c r="E9" s="153"/>
      <c r="F9" s="155"/>
      <c r="H9" s="104"/>
      <c r="I9" s="107"/>
      <c r="J9" s="107"/>
      <c r="K9" s="107"/>
      <c r="L9" s="107"/>
      <c r="M9" s="107"/>
      <c r="N9" s="107"/>
      <c r="O9" s="107"/>
      <c r="P9" s="107"/>
      <c r="Q9" s="104"/>
    </row>
    <row r="10" spans="1:17" ht="21" customHeight="1" thickTop="1" x14ac:dyDescent="0.2">
      <c r="A10" s="53">
        <v>0</v>
      </c>
      <c r="B10" s="4" t="s">
        <v>140</v>
      </c>
      <c r="C10" s="5"/>
      <c r="D10" s="69"/>
      <c r="E10" s="43"/>
      <c r="F10" s="75"/>
      <c r="H10" s="104"/>
      <c r="I10" s="107"/>
      <c r="J10" s="107"/>
      <c r="K10" s="107"/>
      <c r="L10" s="107"/>
      <c r="M10" s="107"/>
      <c r="N10" s="107"/>
      <c r="O10" s="107"/>
      <c r="P10" s="107"/>
      <c r="Q10" s="104"/>
    </row>
    <row r="11" spans="1:17" ht="21" customHeight="1" x14ac:dyDescent="0.2">
      <c r="A11" s="54" t="s">
        <v>141</v>
      </c>
      <c r="B11" s="7" t="s">
        <v>128</v>
      </c>
      <c r="C11" s="8"/>
      <c r="D11" s="68"/>
      <c r="E11" s="44"/>
      <c r="F11" s="76"/>
      <c r="H11" s="104"/>
      <c r="I11" s="107"/>
      <c r="J11" s="107"/>
      <c r="K11" s="107"/>
      <c r="L11" s="107"/>
      <c r="M11" s="107"/>
      <c r="N11" s="107"/>
      <c r="O11" s="107"/>
      <c r="P11" s="107"/>
      <c r="Q11" s="104"/>
    </row>
    <row r="12" spans="1:17" ht="21" customHeight="1" x14ac:dyDescent="0.2">
      <c r="A12" s="6" t="s">
        <v>155</v>
      </c>
      <c r="B12" s="9" t="s">
        <v>156</v>
      </c>
      <c r="C12" s="5" t="s">
        <v>157</v>
      </c>
      <c r="D12" s="68">
        <v>1</v>
      </c>
      <c r="E12" s="44"/>
      <c r="F12" s="77">
        <f>+E12*D12</f>
        <v>0</v>
      </c>
      <c r="H12" s="104"/>
      <c r="I12" s="107"/>
      <c r="J12" s="107"/>
      <c r="K12" s="107"/>
      <c r="L12" s="107"/>
      <c r="M12" s="107"/>
      <c r="N12" s="107"/>
      <c r="O12" s="107"/>
      <c r="P12" s="107"/>
      <c r="Q12" s="104"/>
    </row>
    <row r="13" spans="1:17" ht="21" customHeight="1" x14ac:dyDescent="0.2">
      <c r="A13" s="6" t="s">
        <v>158</v>
      </c>
      <c r="B13" s="9" t="s">
        <v>159</v>
      </c>
      <c r="C13" s="5" t="s">
        <v>157</v>
      </c>
      <c r="D13" s="68">
        <v>1</v>
      </c>
      <c r="E13" s="44"/>
      <c r="F13" s="78">
        <f>+E13*D13</f>
        <v>0</v>
      </c>
      <c r="H13" s="104"/>
      <c r="I13" s="107"/>
      <c r="J13" s="107"/>
      <c r="K13" s="107"/>
      <c r="L13" s="107"/>
      <c r="M13" s="107"/>
      <c r="N13" s="107"/>
      <c r="O13" s="107"/>
      <c r="P13" s="107"/>
      <c r="Q13" s="104"/>
    </row>
    <row r="14" spans="1:17" ht="21" customHeight="1" x14ac:dyDescent="0.2">
      <c r="A14" s="6" t="s">
        <v>168</v>
      </c>
      <c r="B14" s="9" t="s">
        <v>169</v>
      </c>
      <c r="C14" s="5" t="s">
        <v>549</v>
      </c>
      <c r="D14" s="69"/>
      <c r="E14" s="44"/>
      <c r="F14" s="78">
        <f>+E14*D14</f>
        <v>0</v>
      </c>
      <c r="H14" s="104"/>
      <c r="I14" s="107"/>
      <c r="J14" s="107"/>
      <c r="K14" s="107"/>
      <c r="L14" s="107"/>
      <c r="M14" s="107"/>
      <c r="N14" s="107"/>
      <c r="O14" s="107"/>
      <c r="P14" s="107"/>
      <c r="Q14" s="104"/>
    </row>
    <row r="15" spans="1:17" ht="21" customHeight="1" x14ac:dyDescent="0.2">
      <c r="A15" s="53" t="s">
        <v>170</v>
      </c>
      <c r="B15" s="7" t="s">
        <v>171</v>
      </c>
      <c r="C15" s="5"/>
      <c r="D15" s="69"/>
      <c r="E15" s="43"/>
      <c r="F15" s="77"/>
      <c r="G15" s="10"/>
      <c r="H15" s="104"/>
      <c r="I15" s="107"/>
      <c r="J15" s="107"/>
      <c r="K15" s="107"/>
      <c r="L15" s="107"/>
      <c r="M15" s="107"/>
      <c r="N15" s="107"/>
      <c r="O15" s="107"/>
      <c r="P15" s="107"/>
      <c r="Q15" s="104"/>
    </row>
    <row r="16" spans="1:17" ht="21" customHeight="1" x14ac:dyDescent="0.2">
      <c r="A16" s="3" t="s">
        <v>172</v>
      </c>
      <c r="B16" s="9" t="s">
        <v>173</v>
      </c>
      <c r="C16" s="5" t="s">
        <v>174</v>
      </c>
      <c r="D16" s="68"/>
      <c r="E16" s="44"/>
      <c r="F16" s="78">
        <f>E16*D16</f>
        <v>0</v>
      </c>
      <c r="G16" s="10"/>
      <c r="H16" s="104"/>
      <c r="I16" s="107"/>
      <c r="J16" s="107"/>
      <c r="K16" s="107"/>
      <c r="L16" s="107"/>
      <c r="M16" s="107"/>
      <c r="N16" s="107"/>
      <c r="O16" s="107"/>
      <c r="P16" s="107"/>
      <c r="Q16" s="104"/>
    </row>
    <row r="17" spans="1:17" ht="21" customHeight="1" thickBot="1" x14ac:dyDescent="0.25">
      <c r="A17" s="3" t="s">
        <v>175</v>
      </c>
      <c r="B17" s="9" t="s">
        <v>176</v>
      </c>
      <c r="C17" s="5" t="s">
        <v>174</v>
      </c>
      <c r="D17" s="68"/>
      <c r="E17" s="44"/>
      <c r="F17" s="77">
        <f>E17*D17</f>
        <v>0</v>
      </c>
      <c r="G17" s="10"/>
      <c r="H17" s="104"/>
      <c r="I17" s="107"/>
      <c r="J17" s="107"/>
      <c r="K17" s="107"/>
      <c r="L17" s="107"/>
      <c r="M17" s="107"/>
      <c r="N17" s="107"/>
      <c r="O17" s="107"/>
      <c r="P17" s="107"/>
      <c r="Q17" s="104"/>
    </row>
    <row r="18" spans="1:17" ht="31.5" customHeight="1" thickBot="1" x14ac:dyDescent="0.25">
      <c r="A18" s="11"/>
      <c r="B18" s="12" t="s">
        <v>117</v>
      </c>
      <c r="C18" s="12"/>
      <c r="D18" s="93"/>
      <c r="E18" s="45"/>
      <c r="F18" s="80">
        <f>SUM(F12:F17)</f>
        <v>0</v>
      </c>
      <c r="H18" s="104"/>
      <c r="I18" s="107"/>
      <c r="J18" s="107"/>
      <c r="K18" s="107"/>
      <c r="L18" s="107"/>
      <c r="M18" s="107"/>
      <c r="N18" s="107"/>
      <c r="O18" s="107"/>
      <c r="P18" s="107"/>
      <c r="Q18" s="104"/>
    </row>
    <row r="19" spans="1:17" ht="21" customHeight="1" x14ac:dyDescent="0.2">
      <c r="A19" s="3">
        <v>1</v>
      </c>
      <c r="B19" s="4" t="s">
        <v>160</v>
      </c>
      <c r="C19" s="5"/>
      <c r="D19" s="69"/>
      <c r="E19" s="43"/>
      <c r="F19" s="77"/>
      <c r="H19" s="104"/>
      <c r="I19" s="107"/>
      <c r="J19" s="107"/>
      <c r="K19" s="107"/>
      <c r="L19" s="107"/>
      <c r="M19" s="107"/>
      <c r="N19" s="107"/>
      <c r="O19" s="107"/>
      <c r="P19" s="107"/>
      <c r="Q19" s="104"/>
    </row>
    <row r="20" spans="1:17" ht="21" customHeight="1" x14ac:dyDescent="0.2">
      <c r="A20" s="3" t="s">
        <v>161</v>
      </c>
      <c r="B20" s="7" t="s">
        <v>162</v>
      </c>
      <c r="C20" s="5"/>
      <c r="D20" s="69"/>
      <c r="E20" s="43"/>
      <c r="F20" s="78"/>
      <c r="H20" s="104"/>
      <c r="I20" s="107"/>
      <c r="J20" s="107"/>
      <c r="K20" s="107"/>
      <c r="L20" s="107"/>
      <c r="M20" s="107"/>
      <c r="N20" s="107"/>
      <c r="O20" s="107"/>
      <c r="P20" s="107"/>
      <c r="Q20" s="104"/>
    </row>
    <row r="21" spans="1:17" ht="21" customHeight="1" x14ac:dyDescent="0.2">
      <c r="A21" s="3" t="s">
        <v>165</v>
      </c>
      <c r="B21" s="7" t="s">
        <v>166</v>
      </c>
      <c r="C21" s="5"/>
      <c r="D21" s="69"/>
      <c r="E21" s="43"/>
      <c r="F21" s="78"/>
      <c r="H21" s="104"/>
      <c r="I21" s="107"/>
      <c r="J21" s="107"/>
      <c r="K21" s="107"/>
      <c r="L21" s="107"/>
      <c r="M21" s="107"/>
      <c r="N21" s="107"/>
      <c r="O21" s="107"/>
      <c r="P21" s="107"/>
      <c r="Q21" s="104"/>
    </row>
    <row r="22" spans="1:17" ht="21" customHeight="1" x14ac:dyDescent="0.2">
      <c r="A22" s="3" t="s">
        <v>167</v>
      </c>
      <c r="B22" s="9" t="s">
        <v>0</v>
      </c>
      <c r="C22" s="5" t="s">
        <v>1</v>
      </c>
      <c r="D22" s="69"/>
      <c r="E22" s="43"/>
      <c r="F22" s="78"/>
      <c r="H22" s="104"/>
      <c r="I22" s="107"/>
      <c r="J22" s="107"/>
      <c r="K22" s="107"/>
      <c r="L22" s="107"/>
      <c r="M22" s="107"/>
      <c r="N22" s="107"/>
      <c r="O22" s="107"/>
      <c r="P22" s="107"/>
      <c r="Q22" s="104"/>
    </row>
    <row r="23" spans="1:17" ht="21" customHeight="1" x14ac:dyDescent="0.2">
      <c r="A23" s="3" t="s">
        <v>2</v>
      </c>
      <c r="B23" s="9" t="s">
        <v>550</v>
      </c>
      <c r="C23" s="5" t="s">
        <v>1</v>
      </c>
      <c r="D23" s="69">
        <f>43*0.6*0.6</f>
        <v>15.48</v>
      </c>
      <c r="E23" s="43"/>
      <c r="F23" s="78">
        <f>+E23*D23</f>
        <v>0</v>
      </c>
      <c r="H23" s="104"/>
      <c r="I23" s="107"/>
      <c r="J23" s="107"/>
      <c r="K23" s="107"/>
      <c r="L23" s="107"/>
      <c r="M23" s="107"/>
      <c r="N23" s="107"/>
      <c r="O23" s="107"/>
      <c r="P23" s="107"/>
      <c r="Q23" s="104"/>
    </row>
    <row r="24" spans="1:17" ht="21" customHeight="1" x14ac:dyDescent="0.2">
      <c r="A24" s="3" t="s">
        <v>3</v>
      </c>
      <c r="B24" s="7" t="s">
        <v>4</v>
      </c>
      <c r="C24" s="5"/>
      <c r="D24" s="69"/>
      <c r="E24" s="43"/>
      <c r="F24" s="78"/>
      <c r="H24" s="104"/>
      <c r="I24" s="107"/>
      <c r="J24" s="107"/>
      <c r="K24" s="107"/>
      <c r="L24" s="107"/>
      <c r="M24" s="107"/>
      <c r="N24" s="107"/>
      <c r="O24" s="107"/>
      <c r="P24" s="107"/>
      <c r="Q24" s="104"/>
    </row>
    <row r="25" spans="1:17" ht="21" customHeight="1" thickBot="1" x14ac:dyDescent="0.25">
      <c r="A25" s="3" t="s">
        <v>5</v>
      </c>
      <c r="B25" s="9" t="s">
        <v>551</v>
      </c>
      <c r="C25" s="5" t="s">
        <v>1</v>
      </c>
      <c r="D25" s="69">
        <f>D23-(2.4+D30+D32)</f>
        <v>8.2800000000000011</v>
      </c>
      <c r="E25" s="43"/>
      <c r="F25" s="77">
        <f t="shared" ref="F25" si="0">E25*D25</f>
        <v>0</v>
      </c>
      <c r="H25" s="104"/>
      <c r="I25" s="107"/>
      <c r="J25" s="107"/>
      <c r="K25" s="107"/>
      <c r="L25" s="107"/>
      <c r="M25" s="107"/>
      <c r="N25" s="107"/>
      <c r="O25" s="107"/>
      <c r="P25" s="107"/>
      <c r="Q25" s="104"/>
    </row>
    <row r="26" spans="1:17" ht="31.5" customHeight="1" thickBot="1" x14ac:dyDescent="0.25">
      <c r="A26" s="11"/>
      <c r="B26" s="12" t="s">
        <v>7</v>
      </c>
      <c r="C26" s="12"/>
      <c r="D26" s="93"/>
      <c r="E26" s="45"/>
      <c r="F26" s="80">
        <f>SUM(F21:F25)</f>
        <v>0</v>
      </c>
      <c r="H26" s="104"/>
      <c r="I26" s="107"/>
      <c r="J26" s="107"/>
      <c r="K26" s="107"/>
      <c r="L26" s="107"/>
      <c r="M26" s="107"/>
      <c r="N26" s="107"/>
      <c r="O26" s="107"/>
      <c r="P26" s="107"/>
      <c r="Q26" s="104"/>
    </row>
    <row r="27" spans="1:17" ht="21" customHeight="1" x14ac:dyDescent="0.2">
      <c r="A27" s="3">
        <v>2</v>
      </c>
      <c r="B27" s="4" t="s">
        <v>8</v>
      </c>
      <c r="C27" s="5"/>
      <c r="D27" s="69"/>
      <c r="E27" s="43"/>
      <c r="F27" s="77"/>
      <c r="H27" s="104"/>
      <c r="I27" s="107"/>
      <c r="J27" s="107"/>
      <c r="K27" s="107"/>
      <c r="L27" s="107"/>
      <c r="M27" s="107"/>
      <c r="N27" s="107"/>
      <c r="O27" s="107"/>
      <c r="P27" s="107"/>
      <c r="Q27" s="104"/>
    </row>
    <row r="28" spans="1:17" ht="21" customHeight="1" x14ac:dyDescent="0.2">
      <c r="A28" s="3" t="s">
        <v>9</v>
      </c>
      <c r="B28" s="13" t="s">
        <v>10</v>
      </c>
      <c r="C28" s="5"/>
      <c r="D28" s="69"/>
      <c r="E28" s="43"/>
      <c r="F28" s="78"/>
      <c r="H28" s="104"/>
      <c r="I28" s="107"/>
      <c r="J28" s="107"/>
      <c r="K28" s="107"/>
      <c r="L28" s="107"/>
      <c r="M28" s="107"/>
      <c r="N28" s="107"/>
      <c r="O28" s="107"/>
      <c r="P28" s="107"/>
      <c r="Q28" s="104"/>
    </row>
    <row r="29" spans="1:17" ht="21" customHeight="1" x14ac:dyDescent="0.2">
      <c r="A29" s="3" t="s">
        <v>11</v>
      </c>
      <c r="B29" s="7" t="s">
        <v>12</v>
      </c>
      <c r="C29" s="5"/>
      <c r="D29" s="69"/>
      <c r="E29" s="43"/>
      <c r="F29" s="78"/>
      <c r="H29" s="104"/>
      <c r="I29" s="107"/>
      <c r="J29" s="107"/>
      <c r="K29" s="107"/>
      <c r="L29" s="107"/>
      <c r="M29" s="107"/>
      <c r="N29" s="107"/>
      <c r="O29" s="107"/>
      <c r="P29" s="107"/>
      <c r="Q29" s="104"/>
    </row>
    <row r="30" spans="1:17" ht="21" customHeight="1" x14ac:dyDescent="0.2">
      <c r="A30" s="3" t="s">
        <v>13</v>
      </c>
      <c r="B30" s="9" t="s">
        <v>14</v>
      </c>
      <c r="C30" s="5" t="s">
        <v>164</v>
      </c>
      <c r="D30" s="69">
        <f>40*0.05*0.6</f>
        <v>1.2</v>
      </c>
      <c r="E30" s="43"/>
      <c r="F30" s="77">
        <f>E30*D30</f>
        <v>0</v>
      </c>
      <c r="H30" s="105"/>
      <c r="I30" s="107"/>
      <c r="J30" s="107"/>
      <c r="K30" s="107"/>
      <c r="L30" s="107"/>
      <c r="M30" s="107"/>
      <c r="N30" s="107"/>
      <c r="O30" s="107"/>
      <c r="P30" s="107"/>
      <c r="Q30" s="104"/>
    </row>
    <row r="31" spans="1:17" ht="21" customHeight="1" x14ac:dyDescent="0.2">
      <c r="A31" s="3" t="s">
        <v>15</v>
      </c>
      <c r="B31" s="7" t="s">
        <v>23</v>
      </c>
      <c r="C31" s="5"/>
      <c r="D31" s="69"/>
      <c r="E31" s="43"/>
      <c r="F31" s="78"/>
      <c r="H31" s="104"/>
      <c r="I31" s="107"/>
      <c r="J31" s="107"/>
      <c r="K31" s="107"/>
      <c r="L31" s="107"/>
      <c r="M31" s="107"/>
      <c r="N31" s="107"/>
      <c r="O31" s="107"/>
      <c r="P31" s="107"/>
      <c r="Q31" s="104"/>
    </row>
    <row r="32" spans="1:17" ht="21" customHeight="1" x14ac:dyDescent="0.2">
      <c r="A32" s="3" t="s">
        <v>16</v>
      </c>
      <c r="B32" s="9" t="s">
        <v>17</v>
      </c>
      <c r="C32" s="5" t="s">
        <v>164</v>
      </c>
      <c r="D32" s="69">
        <f>40*0.6*0.15</f>
        <v>3.5999999999999996</v>
      </c>
      <c r="E32" s="43"/>
      <c r="F32" s="77">
        <f>E32*D32</f>
        <v>0</v>
      </c>
      <c r="H32" s="104"/>
      <c r="I32" s="107"/>
      <c r="J32" s="107"/>
      <c r="K32" s="107"/>
      <c r="L32" s="107"/>
      <c r="M32" s="107"/>
      <c r="N32" s="107"/>
      <c r="O32" s="107"/>
      <c r="P32" s="107"/>
      <c r="Q32" s="104"/>
    </row>
    <row r="33" spans="1:17" ht="21" customHeight="1" x14ac:dyDescent="0.2">
      <c r="A33" s="3" t="s">
        <v>18</v>
      </c>
      <c r="B33" s="9" t="s">
        <v>19</v>
      </c>
      <c r="C33" s="5" t="s">
        <v>20</v>
      </c>
      <c r="D33" s="69">
        <f>D32*70</f>
        <v>251.99999999999997</v>
      </c>
      <c r="E33" s="43"/>
      <c r="F33" s="78">
        <f>E33*D33</f>
        <v>0</v>
      </c>
      <c r="H33" s="104"/>
      <c r="I33" s="107"/>
      <c r="J33" s="107"/>
      <c r="K33" s="107"/>
      <c r="L33" s="107"/>
      <c r="M33" s="107"/>
      <c r="N33" s="107"/>
      <c r="O33" s="107"/>
      <c r="P33" s="107"/>
      <c r="Q33" s="104"/>
    </row>
    <row r="34" spans="1:17" ht="21" customHeight="1" x14ac:dyDescent="0.2">
      <c r="A34" s="3" t="s">
        <v>21</v>
      </c>
      <c r="B34" s="9" t="s">
        <v>22</v>
      </c>
      <c r="C34" s="5" t="s">
        <v>163</v>
      </c>
      <c r="D34" s="69">
        <v>0</v>
      </c>
      <c r="E34" s="43"/>
      <c r="F34" s="77">
        <f>E34*D34</f>
        <v>0</v>
      </c>
      <c r="H34" s="104"/>
      <c r="I34" s="107"/>
      <c r="J34" s="107"/>
      <c r="K34" s="107"/>
      <c r="L34" s="107"/>
      <c r="M34" s="107"/>
      <c r="N34" s="107"/>
      <c r="O34" s="107"/>
      <c r="P34" s="107"/>
      <c r="Q34" s="104"/>
    </row>
    <row r="35" spans="1:17" ht="20.25" customHeight="1" x14ac:dyDescent="0.2">
      <c r="A35" s="3" t="s">
        <v>24</v>
      </c>
      <c r="B35" s="13" t="s">
        <v>25</v>
      </c>
      <c r="C35" s="5"/>
      <c r="D35" s="69"/>
      <c r="E35" s="43"/>
      <c r="F35" s="78"/>
      <c r="H35" s="104"/>
      <c r="I35" s="107"/>
      <c r="J35" s="107"/>
      <c r="K35" s="107"/>
      <c r="L35" s="107"/>
      <c r="M35" s="107"/>
      <c r="N35" s="107"/>
      <c r="O35" s="107"/>
      <c r="P35" s="107"/>
      <c r="Q35" s="104"/>
    </row>
    <row r="36" spans="1:17" ht="13.5" customHeight="1" x14ac:dyDescent="0.2">
      <c r="A36" s="3" t="s">
        <v>26</v>
      </c>
      <c r="B36" s="7" t="s">
        <v>27</v>
      </c>
      <c r="C36" s="5"/>
      <c r="D36" s="69"/>
      <c r="E36" s="43"/>
      <c r="F36" s="77"/>
      <c r="H36" s="104"/>
      <c r="I36" s="107"/>
      <c r="J36" s="107"/>
      <c r="K36" s="107"/>
      <c r="L36" s="107"/>
      <c r="M36" s="107"/>
      <c r="N36" s="107"/>
      <c r="O36" s="107"/>
      <c r="P36" s="107"/>
      <c r="Q36" s="104"/>
    </row>
    <row r="37" spans="1:17" ht="19.5" customHeight="1" x14ac:dyDescent="0.2">
      <c r="A37" s="3" t="s">
        <v>28</v>
      </c>
      <c r="B37" s="9" t="s">
        <v>29</v>
      </c>
      <c r="C37" s="5" t="s">
        <v>163</v>
      </c>
      <c r="D37" s="69">
        <v>46</v>
      </c>
      <c r="E37" s="43"/>
      <c r="F37" s="78">
        <f>E37*D37</f>
        <v>0</v>
      </c>
      <c r="H37" s="104"/>
      <c r="I37" s="107"/>
      <c r="J37" s="107"/>
      <c r="K37" s="107"/>
      <c r="L37" s="107"/>
      <c r="M37" s="107"/>
      <c r="N37" s="107"/>
      <c r="O37" s="107"/>
      <c r="P37" s="107"/>
      <c r="Q37" s="104"/>
    </row>
    <row r="38" spans="1:17" ht="21" customHeight="1" x14ac:dyDescent="0.2">
      <c r="A38" s="3" t="s">
        <v>30</v>
      </c>
      <c r="B38" s="7" t="s">
        <v>31</v>
      </c>
      <c r="C38" s="5"/>
      <c r="D38" s="69"/>
      <c r="E38" s="43"/>
      <c r="F38" s="78"/>
      <c r="H38" s="104"/>
      <c r="I38" s="107"/>
      <c r="J38" s="107"/>
      <c r="K38" s="107"/>
      <c r="L38" s="107"/>
      <c r="M38" s="107"/>
      <c r="N38" s="107"/>
      <c r="O38" s="107"/>
      <c r="P38" s="107"/>
      <c r="Q38" s="104"/>
    </row>
    <row r="39" spans="1:17" ht="21" customHeight="1" x14ac:dyDescent="0.2">
      <c r="A39" s="3" t="s">
        <v>32</v>
      </c>
      <c r="B39" s="9" t="s">
        <v>17</v>
      </c>
      <c r="C39" s="5" t="s">
        <v>164</v>
      </c>
      <c r="D39" s="69">
        <f>15*(0.7*0.15*0.15)</f>
        <v>0.23625000000000002</v>
      </c>
      <c r="E39" s="43"/>
      <c r="F39" s="77">
        <f>E39*D39</f>
        <v>0</v>
      </c>
      <c r="H39" s="104"/>
      <c r="I39" s="107"/>
      <c r="J39" s="107"/>
      <c r="K39" s="107"/>
      <c r="L39" s="107"/>
      <c r="M39" s="107"/>
      <c r="N39" s="107"/>
      <c r="O39" s="107"/>
      <c r="P39" s="107"/>
      <c r="Q39" s="104"/>
    </row>
    <row r="40" spans="1:17" ht="21" customHeight="1" x14ac:dyDescent="0.2">
      <c r="A40" s="3" t="s">
        <v>33</v>
      </c>
      <c r="B40" s="9" t="s">
        <v>34</v>
      </c>
      <c r="C40" s="5" t="s">
        <v>20</v>
      </c>
      <c r="D40" s="69">
        <f>D39*80</f>
        <v>18.900000000000002</v>
      </c>
      <c r="E40" s="43"/>
      <c r="F40" s="78">
        <f>E40*D40</f>
        <v>0</v>
      </c>
      <c r="H40" s="104"/>
      <c r="I40" s="107"/>
      <c r="J40" s="107"/>
      <c r="K40" s="107"/>
      <c r="L40" s="107"/>
      <c r="M40" s="107"/>
      <c r="N40" s="107"/>
      <c r="O40" s="107"/>
      <c r="P40" s="107"/>
      <c r="Q40" s="104"/>
    </row>
    <row r="41" spans="1:17" ht="21" customHeight="1" x14ac:dyDescent="0.2">
      <c r="A41" s="3" t="s">
        <v>35</v>
      </c>
      <c r="B41" s="9" t="s">
        <v>22</v>
      </c>
      <c r="C41" s="5" t="s">
        <v>163</v>
      </c>
      <c r="D41" s="69">
        <f>15*0.4*0.2*2</f>
        <v>2.4000000000000004</v>
      </c>
      <c r="E41" s="43"/>
      <c r="F41" s="78">
        <f>E41*D41</f>
        <v>0</v>
      </c>
      <c r="H41" s="104"/>
      <c r="I41" s="107"/>
      <c r="J41" s="107"/>
      <c r="K41" s="107"/>
      <c r="L41" s="107"/>
      <c r="M41" s="107"/>
      <c r="N41" s="107"/>
      <c r="O41" s="107"/>
      <c r="P41" s="107"/>
      <c r="Q41" s="104"/>
    </row>
    <row r="42" spans="1:17" ht="21" customHeight="1" x14ac:dyDescent="0.2">
      <c r="A42" s="3" t="s">
        <v>36</v>
      </c>
      <c r="B42" s="14" t="s">
        <v>41</v>
      </c>
      <c r="C42" s="5"/>
      <c r="D42" s="69"/>
      <c r="E42" s="43"/>
      <c r="F42" s="81"/>
      <c r="H42" s="104"/>
      <c r="I42" s="107"/>
      <c r="J42" s="107"/>
      <c r="K42" s="107"/>
      <c r="L42" s="107"/>
      <c r="M42" s="107"/>
      <c r="N42" s="107"/>
      <c r="O42" s="107"/>
      <c r="P42" s="107"/>
      <c r="Q42" s="104"/>
    </row>
    <row r="43" spans="1:17" ht="21" customHeight="1" x14ac:dyDescent="0.2">
      <c r="A43" s="3" t="s">
        <v>37</v>
      </c>
      <c r="B43" s="9" t="s">
        <v>17</v>
      </c>
      <c r="C43" s="5" t="s">
        <v>164</v>
      </c>
      <c r="D43" s="69">
        <f>50*0.2*0.15</f>
        <v>1.5</v>
      </c>
      <c r="E43" s="43"/>
      <c r="F43" s="77">
        <f>E43*D43</f>
        <v>0</v>
      </c>
      <c r="H43" s="104"/>
      <c r="I43" s="107"/>
      <c r="J43" s="107"/>
      <c r="K43" s="107"/>
      <c r="L43" s="107"/>
      <c r="M43" s="107"/>
      <c r="N43" s="107"/>
      <c r="O43" s="107"/>
      <c r="P43" s="107"/>
      <c r="Q43" s="104"/>
    </row>
    <row r="44" spans="1:17" ht="21" customHeight="1" x14ac:dyDescent="0.2">
      <c r="A44" s="3" t="s">
        <v>38</v>
      </c>
      <c r="B44" s="9" t="s">
        <v>34</v>
      </c>
      <c r="C44" s="5" t="s">
        <v>20</v>
      </c>
      <c r="D44" s="69">
        <f>D43*80</f>
        <v>120</v>
      </c>
      <c r="E44" s="43"/>
      <c r="F44" s="78">
        <f>E44*D44</f>
        <v>0</v>
      </c>
      <c r="H44" s="104"/>
      <c r="I44" s="107"/>
      <c r="J44" s="107"/>
      <c r="K44" s="107"/>
      <c r="L44" s="107"/>
      <c r="M44" s="107"/>
      <c r="N44" s="107"/>
      <c r="O44" s="107"/>
      <c r="P44" s="107"/>
      <c r="Q44" s="104"/>
    </row>
    <row r="45" spans="1:17" ht="21" customHeight="1" x14ac:dyDescent="0.2">
      <c r="A45" s="3" t="s">
        <v>39</v>
      </c>
      <c r="B45" s="9" t="s">
        <v>22</v>
      </c>
      <c r="C45" s="5" t="s">
        <v>163</v>
      </c>
      <c r="D45" s="69">
        <f>40*0.3*2</f>
        <v>24</v>
      </c>
      <c r="E45" s="43"/>
      <c r="F45" s="78">
        <f>E45*D45</f>
        <v>0</v>
      </c>
      <c r="H45" s="104"/>
      <c r="I45" s="107"/>
      <c r="J45" s="107"/>
      <c r="K45" s="107"/>
      <c r="L45" s="107"/>
      <c r="M45" s="107"/>
      <c r="N45" s="107"/>
      <c r="O45" s="107"/>
      <c r="P45" s="107"/>
      <c r="Q45" s="104"/>
    </row>
    <row r="46" spans="1:17" ht="21" customHeight="1" x14ac:dyDescent="0.2">
      <c r="A46" s="3" t="s">
        <v>40</v>
      </c>
      <c r="B46" s="14" t="s">
        <v>44</v>
      </c>
      <c r="C46" s="5"/>
      <c r="D46" s="69"/>
      <c r="E46" s="43"/>
      <c r="F46" s="78"/>
      <c r="H46" s="107"/>
      <c r="I46" s="107"/>
      <c r="J46" s="107"/>
      <c r="K46" s="107"/>
      <c r="L46" s="107"/>
      <c r="M46" s="107"/>
      <c r="N46" s="107"/>
      <c r="O46" s="107"/>
      <c r="P46" s="107"/>
      <c r="Q46" s="104"/>
    </row>
    <row r="47" spans="1:17" ht="21" customHeight="1" x14ac:dyDescent="0.2">
      <c r="A47" s="3" t="s">
        <v>42</v>
      </c>
      <c r="B47" s="9" t="s">
        <v>45</v>
      </c>
      <c r="C47" s="5" t="s">
        <v>163</v>
      </c>
      <c r="D47" s="69">
        <v>60</v>
      </c>
      <c r="E47" s="43"/>
      <c r="F47" s="81">
        <f>E47*D47</f>
        <v>0</v>
      </c>
      <c r="H47" s="104"/>
      <c r="I47" s="107"/>
      <c r="J47" s="107"/>
      <c r="K47" s="107"/>
      <c r="L47" s="107"/>
      <c r="M47" s="107"/>
      <c r="N47" s="107"/>
      <c r="O47" s="107"/>
      <c r="P47" s="107"/>
      <c r="Q47" s="104"/>
    </row>
    <row r="48" spans="1:17" ht="21" customHeight="1" x14ac:dyDescent="0.2">
      <c r="A48" s="3" t="s">
        <v>43</v>
      </c>
      <c r="B48" s="9" t="s">
        <v>46</v>
      </c>
      <c r="C48" s="5" t="s">
        <v>120</v>
      </c>
      <c r="D48" s="69">
        <v>60</v>
      </c>
      <c r="E48" s="43"/>
      <c r="F48" s="81">
        <f>E48*D48</f>
        <v>0</v>
      </c>
      <c r="H48" s="104"/>
      <c r="I48" s="107"/>
      <c r="J48" s="107"/>
      <c r="K48" s="107"/>
      <c r="L48" s="107"/>
      <c r="M48" s="107"/>
      <c r="N48" s="107"/>
      <c r="O48" s="107"/>
      <c r="P48" s="107"/>
      <c r="Q48" s="104"/>
    </row>
    <row r="49" spans="1:17" ht="21" customHeight="1" x14ac:dyDescent="0.2">
      <c r="A49" s="3" t="s">
        <v>47</v>
      </c>
      <c r="B49" s="13" t="s">
        <v>48</v>
      </c>
      <c r="C49" s="5"/>
      <c r="D49" s="69"/>
      <c r="E49" s="43"/>
      <c r="F49" s="77"/>
      <c r="G49" s="10"/>
      <c r="H49" s="104"/>
      <c r="I49" s="107"/>
      <c r="J49" s="107"/>
      <c r="K49" s="107"/>
      <c r="L49" s="107"/>
      <c r="M49" s="107"/>
      <c r="N49" s="107"/>
      <c r="O49" s="107"/>
      <c r="P49" s="107"/>
      <c r="Q49" s="104"/>
    </row>
    <row r="50" spans="1:17" ht="21" customHeight="1" x14ac:dyDescent="0.2">
      <c r="A50" s="3" t="s">
        <v>49</v>
      </c>
      <c r="B50" s="14" t="s">
        <v>50</v>
      </c>
      <c r="C50" s="5"/>
      <c r="D50" s="69"/>
      <c r="E50" s="43"/>
      <c r="F50" s="78"/>
      <c r="G50" s="10"/>
      <c r="H50" s="104"/>
      <c r="I50" s="107"/>
      <c r="J50" s="107"/>
      <c r="K50" s="107"/>
      <c r="L50" s="107"/>
      <c r="M50" s="107"/>
      <c r="N50" s="107"/>
      <c r="O50" s="107"/>
      <c r="P50" s="107"/>
      <c r="Q50" s="104"/>
    </row>
    <row r="51" spans="1:17" ht="21" customHeight="1" x14ac:dyDescent="0.2">
      <c r="A51" s="3" t="s">
        <v>51</v>
      </c>
      <c r="B51" s="9" t="s">
        <v>52</v>
      </c>
      <c r="C51" s="5" t="s">
        <v>163</v>
      </c>
      <c r="D51" s="69">
        <v>207.6</v>
      </c>
      <c r="E51" s="43"/>
      <c r="F51" s="78">
        <f>E51*D51</f>
        <v>0</v>
      </c>
      <c r="G51" s="10"/>
      <c r="H51" s="104"/>
      <c r="I51" s="107"/>
      <c r="J51" s="107"/>
      <c r="K51" s="107"/>
      <c r="L51" s="107"/>
      <c r="M51" s="107"/>
      <c r="N51" s="107"/>
      <c r="O51" s="107"/>
      <c r="P51" s="107"/>
      <c r="Q51" s="104"/>
    </row>
    <row r="52" spans="1:17" ht="21" customHeight="1" x14ac:dyDescent="0.2">
      <c r="A52" s="3" t="s">
        <v>53</v>
      </c>
      <c r="B52" s="9" t="s">
        <v>54</v>
      </c>
      <c r="C52" s="5" t="s">
        <v>163</v>
      </c>
      <c r="D52" s="69">
        <f>17*3.2</f>
        <v>54.400000000000006</v>
      </c>
      <c r="E52" s="43"/>
      <c r="F52" s="81">
        <f t="shared" ref="F52:F55" si="1">E52*D52</f>
        <v>0</v>
      </c>
      <c r="G52" s="10"/>
      <c r="H52" s="104"/>
      <c r="I52" s="108"/>
      <c r="J52" s="108"/>
      <c r="K52" s="107"/>
      <c r="L52" s="107"/>
      <c r="M52" s="107"/>
      <c r="N52" s="107"/>
      <c r="O52" s="107"/>
      <c r="P52" s="107"/>
      <c r="Q52" s="104"/>
    </row>
    <row r="53" spans="1:17" ht="21" customHeight="1" x14ac:dyDescent="0.2">
      <c r="A53" s="3" t="s">
        <v>55</v>
      </c>
      <c r="B53" s="7" t="s">
        <v>547</v>
      </c>
      <c r="C53" s="5"/>
      <c r="D53" s="69"/>
      <c r="E53" s="43"/>
      <c r="F53" s="77"/>
      <c r="G53" s="10"/>
      <c r="H53" s="104"/>
      <c r="I53" s="107"/>
      <c r="J53" s="107"/>
      <c r="K53" s="107"/>
      <c r="L53" s="107"/>
      <c r="M53" s="107"/>
      <c r="N53" s="107"/>
      <c r="O53" s="107"/>
      <c r="P53" s="107"/>
      <c r="Q53" s="104"/>
    </row>
    <row r="54" spans="1:17" ht="21" customHeight="1" x14ac:dyDescent="0.2">
      <c r="A54" s="3" t="s">
        <v>56</v>
      </c>
      <c r="B54" s="9" t="s">
        <v>17</v>
      </c>
      <c r="C54" s="5" t="s">
        <v>164</v>
      </c>
      <c r="D54" s="69">
        <f>15*4*0.15*0.15</f>
        <v>1.3499999999999999</v>
      </c>
      <c r="E54" s="43"/>
      <c r="F54" s="78">
        <f t="shared" si="1"/>
        <v>0</v>
      </c>
      <c r="G54" s="10"/>
      <c r="H54" s="104"/>
      <c r="I54" s="107"/>
      <c r="J54" s="107"/>
      <c r="K54" s="107"/>
      <c r="L54" s="107"/>
      <c r="M54" s="107"/>
      <c r="N54" s="107"/>
      <c r="O54" s="107"/>
      <c r="P54" s="107"/>
      <c r="Q54" s="104"/>
    </row>
    <row r="55" spans="1:17" ht="21" customHeight="1" x14ac:dyDescent="0.2">
      <c r="A55" s="3" t="s">
        <v>57</v>
      </c>
      <c r="B55" s="9" t="s">
        <v>19</v>
      </c>
      <c r="C55" s="5" t="s">
        <v>20</v>
      </c>
      <c r="D55" s="69">
        <f>D54*80</f>
        <v>107.99999999999999</v>
      </c>
      <c r="E55" s="43"/>
      <c r="F55" s="77">
        <f t="shared" si="1"/>
        <v>0</v>
      </c>
      <c r="G55" s="10"/>
      <c r="H55" s="104"/>
      <c r="I55" s="107"/>
      <c r="J55" s="107"/>
      <c r="K55" s="107"/>
      <c r="L55" s="107"/>
      <c r="M55" s="107"/>
      <c r="N55" s="107"/>
      <c r="O55" s="107"/>
      <c r="P55" s="107"/>
      <c r="Q55" s="104"/>
    </row>
    <row r="56" spans="1:17" ht="21" customHeight="1" x14ac:dyDescent="0.2">
      <c r="A56" s="3" t="s">
        <v>58</v>
      </c>
      <c r="B56" s="9" t="s">
        <v>22</v>
      </c>
      <c r="C56" s="5" t="s">
        <v>163</v>
      </c>
      <c r="D56" s="69">
        <f>15*3.2*0.2*2</f>
        <v>19.200000000000003</v>
      </c>
      <c r="E56" s="43"/>
      <c r="F56" s="78">
        <f>E56*D56</f>
        <v>0</v>
      </c>
      <c r="G56" s="10"/>
      <c r="H56" s="104"/>
      <c r="I56" s="107"/>
      <c r="J56" s="107"/>
      <c r="K56" s="107"/>
      <c r="L56" s="107"/>
      <c r="M56" s="107"/>
      <c r="N56" s="107"/>
      <c r="O56" s="107"/>
      <c r="P56" s="107"/>
      <c r="Q56" s="104"/>
    </row>
    <row r="57" spans="1:17" ht="21" customHeight="1" x14ac:dyDescent="0.2">
      <c r="A57" s="3" t="s">
        <v>59</v>
      </c>
      <c r="B57" s="7" t="s">
        <v>63</v>
      </c>
      <c r="C57" s="5"/>
      <c r="D57" s="69"/>
      <c r="E57" s="43"/>
      <c r="F57" s="78"/>
      <c r="G57" s="10"/>
      <c r="H57" s="104"/>
      <c r="I57" s="107"/>
      <c r="J57" s="107"/>
      <c r="K57" s="107"/>
      <c r="L57" s="107"/>
      <c r="M57" s="107"/>
      <c r="N57" s="107"/>
      <c r="O57" s="107"/>
      <c r="P57" s="107"/>
      <c r="Q57" s="104"/>
    </row>
    <row r="58" spans="1:17" ht="21" customHeight="1" x14ac:dyDescent="0.2">
      <c r="A58" s="3" t="s">
        <v>60</v>
      </c>
      <c r="B58" s="9" t="s">
        <v>17</v>
      </c>
      <c r="C58" s="5" t="s">
        <v>164</v>
      </c>
      <c r="D58" s="69">
        <f>40*0.2*0.15</f>
        <v>1.2</v>
      </c>
      <c r="E58" s="43"/>
      <c r="F58" s="78">
        <f>E58*D58</f>
        <v>0</v>
      </c>
      <c r="G58" s="10"/>
      <c r="H58" s="104"/>
      <c r="I58" s="107"/>
      <c r="J58" s="107"/>
      <c r="K58" s="107"/>
      <c r="L58" s="107"/>
      <c r="M58" s="107"/>
      <c r="N58" s="107"/>
      <c r="O58" s="107"/>
      <c r="P58" s="107"/>
      <c r="Q58" s="104"/>
    </row>
    <row r="59" spans="1:17" ht="21" customHeight="1" x14ac:dyDescent="0.2">
      <c r="A59" s="3" t="s">
        <v>61</v>
      </c>
      <c r="B59" s="9" t="s">
        <v>19</v>
      </c>
      <c r="C59" s="5" t="s">
        <v>20</v>
      </c>
      <c r="D59" s="69">
        <f>D58*80</f>
        <v>96</v>
      </c>
      <c r="E59" s="43"/>
      <c r="F59" s="78">
        <f>E59*D59</f>
        <v>0</v>
      </c>
      <c r="G59" s="10"/>
      <c r="H59" s="104"/>
      <c r="I59" s="107"/>
      <c r="J59" s="107"/>
      <c r="K59" s="107"/>
      <c r="L59" s="107"/>
      <c r="M59" s="107"/>
      <c r="N59" s="107"/>
      <c r="O59" s="107"/>
      <c r="P59" s="107"/>
      <c r="Q59" s="104"/>
    </row>
    <row r="60" spans="1:17" ht="21" customHeight="1" x14ac:dyDescent="0.2">
      <c r="A60" s="3" t="s">
        <v>62</v>
      </c>
      <c r="B60" s="9" t="s">
        <v>22</v>
      </c>
      <c r="C60" s="5" t="s">
        <v>163</v>
      </c>
      <c r="D60" s="69">
        <f>40*0.3*2</f>
        <v>24</v>
      </c>
      <c r="E60" s="43"/>
      <c r="F60" s="78">
        <f>E60*D60</f>
        <v>0</v>
      </c>
      <c r="G60" s="10"/>
      <c r="H60" s="104"/>
      <c r="I60" s="107"/>
      <c r="J60" s="107"/>
      <c r="K60" s="107"/>
      <c r="L60" s="107"/>
      <c r="M60" s="107"/>
      <c r="N60" s="107"/>
      <c r="O60" s="107"/>
      <c r="P60" s="107"/>
      <c r="Q60" s="104"/>
    </row>
    <row r="61" spans="1:17" ht="21" customHeight="1" x14ac:dyDescent="0.2">
      <c r="A61" s="3" t="s">
        <v>64</v>
      </c>
      <c r="B61" s="13" t="s">
        <v>65</v>
      </c>
      <c r="C61" s="5"/>
      <c r="D61" s="69"/>
      <c r="E61" s="43"/>
      <c r="F61" s="77"/>
      <c r="G61" s="10"/>
      <c r="H61" s="104"/>
      <c r="I61" s="107"/>
      <c r="J61" s="107"/>
      <c r="K61" s="107"/>
      <c r="L61" s="107"/>
      <c r="M61" s="107"/>
      <c r="N61" s="107"/>
      <c r="O61" s="107"/>
      <c r="P61" s="107"/>
      <c r="Q61" s="104"/>
    </row>
    <row r="62" spans="1:17" ht="21" customHeight="1" x14ac:dyDescent="0.2">
      <c r="A62" s="3" t="s">
        <v>66</v>
      </c>
      <c r="B62" s="9" t="s">
        <v>67</v>
      </c>
      <c r="C62" s="5" t="s">
        <v>163</v>
      </c>
      <c r="D62" s="69">
        <f>+(1.5*1.2)*4</f>
        <v>7.1999999999999993</v>
      </c>
      <c r="E62" s="43"/>
      <c r="F62" s="78">
        <f>E62*D62</f>
        <v>0</v>
      </c>
      <c r="G62" s="10"/>
      <c r="H62" s="104"/>
      <c r="I62" s="107"/>
      <c r="J62" s="107"/>
      <c r="K62" s="107"/>
      <c r="L62" s="107"/>
      <c r="M62" s="107"/>
      <c r="N62" s="107"/>
      <c r="O62" s="107"/>
      <c r="P62" s="107"/>
      <c r="Q62" s="104"/>
    </row>
    <row r="63" spans="1:17" ht="21" customHeight="1" x14ac:dyDescent="0.2">
      <c r="A63" s="3" t="s">
        <v>68</v>
      </c>
      <c r="B63" s="13" t="s">
        <v>69</v>
      </c>
      <c r="C63" s="5"/>
      <c r="D63" s="69"/>
      <c r="E63" s="43"/>
      <c r="F63" s="78"/>
      <c r="G63" s="10"/>
      <c r="H63" s="104"/>
      <c r="I63" s="107"/>
      <c r="J63" s="107"/>
      <c r="K63" s="107"/>
      <c r="L63" s="107"/>
      <c r="M63" s="107"/>
      <c r="N63" s="107"/>
      <c r="O63" s="107"/>
      <c r="P63" s="107"/>
      <c r="Q63" s="104"/>
    </row>
    <row r="64" spans="1:17" ht="21" customHeight="1" x14ac:dyDescent="0.2">
      <c r="A64" s="3" t="s">
        <v>70</v>
      </c>
      <c r="B64" s="7" t="s">
        <v>73</v>
      </c>
      <c r="C64" s="5"/>
      <c r="D64" s="69"/>
      <c r="E64" s="43"/>
      <c r="F64" s="77"/>
      <c r="G64" s="10"/>
      <c r="H64" s="104"/>
      <c r="I64" s="107"/>
      <c r="J64" s="107"/>
      <c r="K64" s="107"/>
      <c r="L64" s="107"/>
      <c r="M64" s="107"/>
      <c r="N64" s="107"/>
      <c r="O64" s="107"/>
      <c r="P64" s="107"/>
      <c r="Q64" s="104"/>
    </row>
    <row r="65" spans="1:17" ht="21" customHeight="1" x14ac:dyDescent="0.2">
      <c r="A65" s="3" t="s">
        <v>71</v>
      </c>
      <c r="B65" s="9" t="s">
        <v>74</v>
      </c>
      <c r="C65" s="5" t="s">
        <v>118</v>
      </c>
      <c r="D65" s="69"/>
      <c r="E65" s="43"/>
      <c r="F65" s="78">
        <f>E65*D65</f>
        <v>0</v>
      </c>
      <c r="G65" s="10"/>
      <c r="H65" s="104"/>
      <c r="I65" s="107"/>
      <c r="J65" s="107"/>
      <c r="K65" s="107"/>
      <c r="L65" s="107"/>
      <c r="M65" s="107"/>
      <c r="N65" s="107"/>
      <c r="O65" s="107"/>
      <c r="P65" s="107"/>
      <c r="Q65" s="104"/>
    </row>
    <row r="66" spans="1:17" ht="21" customHeight="1" x14ac:dyDescent="0.2">
      <c r="A66" s="3" t="s">
        <v>75</v>
      </c>
      <c r="B66" s="13" t="s">
        <v>76</v>
      </c>
      <c r="C66" s="5"/>
      <c r="D66" s="69"/>
      <c r="E66" s="43"/>
      <c r="F66" s="81"/>
      <c r="G66" s="10"/>
      <c r="H66" s="104"/>
      <c r="I66" s="107"/>
      <c r="J66" s="107"/>
      <c r="K66" s="107"/>
      <c r="L66" s="107"/>
      <c r="M66" s="107"/>
      <c r="N66" s="107"/>
      <c r="O66" s="107"/>
      <c r="P66" s="107"/>
      <c r="Q66" s="104"/>
    </row>
    <row r="67" spans="1:17" ht="21" customHeight="1" x14ac:dyDescent="0.2">
      <c r="A67" s="3" t="s">
        <v>77</v>
      </c>
      <c r="B67" s="7" t="s">
        <v>592</v>
      </c>
      <c r="C67" s="5"/>
      <c r="D67" s="69"/>
      <c r="E67" s="43"/>
      <c r="F67" s="81"/>
      <c r="G67" s="10"/>
      <c r="H67" s="104"/>
      <c r="I67" s="107"/>
      <c r="J67" s="107"/>
      <c r="K67" s="107"/>
      <c r="L67" s="107"/>
      <c r="M67" s="107"/>
      <c r="N67" s="107"/>
      <c r="O67" s="107"/>
      <c r="P67" s="107"/>
      <c r="Q67" s="104"/>
    </row>
    <row r="68" spans="1:17" ht="21" customHeight="1" x14ac:dyDescent="0.2">
      <c r="A68" s="3" t="s">
        <v>78</v>
      </c>
      <c r="B68" s="9" t="s">
        <v>72</v>
      </c>
      <c r="C68" s="5" t="s">
        <v>597</v>
      </c>
      <c r="D68" s="69">
        <v>2</v>
      </c>
      <c r="E68" s="43"/>
      <c r="F68" s="81">
        <f>E68*D68</f>
        <v>0</v>
      </c>
      <c r="G68" s="10"/>
      <c r="H68" s="104"/>
      <c r="I68" s="107"/>
      <c r="J68" s="107"/>
      <c r="K68" s="107"/>
      <c r="L68" s="107"/>
      <c r="M68" s="107"/>
      <c r="N68" s="107"/>
      <c r="O68" s="107"/>
      <c r="P68" s="107"/>
      <c r="Q68" s="104"/>
    </row>
    <row r="69" spans="1:17" ht="21" customHeight="1" x14ac:dyDescent="0.2">
      <c r="A69" s="3" t="s">
        <v>79</v>
      </c>
      <c r="B69" s="13" t="s">
        <v>80</v>
      </c>
      <c r="C69" s="5"/>
      <c r="D69" s="69"/>
      <c r="E69" s="43"/>
      <c r="F69" s="77"/>
      <c r="G69" s="10"/>
      <c r="H69" s="104"/>
      <c r="I69" s="107"/>
      <c r="J69" s="107"/>
      <c r="K69" s="107"/>
      <c r="L69" s="107"/>
      <c r="M69" s="107"/>
      <c r="N69" s="107"/>
      <c r="O69" s="107"/>
      <c r="P69" s="107"/>
      <c r="Q69" s="104"/>
    </row>
    <row r="70" spans="1:17" ht="21" customHeight="1" x14ac:dyDescent="0.2">
      <c r="A70" s="3" t="s">
        <v>81</v>
      </c>
      <c r="B70" s="9" t="s">
        <v>603</v>
      </c>
      <c r="C70" s="5" t="s">
        <v>120</v>
      </c>
      <c r="D70" s="69">
        <f>(D51+D52)*2</f>
        <v>524</v>
      </c>
      <c r="E70" s="43"/>
      <c r="F70" s="78">
        <f t="shared" ref="F70" si="2">E70*D70</f>
        <v>0</v>
      </c>
      <c r="G70" s="10"/>
      <c r="H70" s="104"/>
      <c r="I70" s="107"/>
      <c r="J70" s="107"/>
      <c r="K70" s="107"/>
      <c r="L70" s="107"/>
      <c r="M70" s="107"/>
      <c r="N70" s="107"/>
      <c r="O70" s="107"/>
      <c r="P70" s="107"/>
      <c r="Q70" s="104"/>
    </row>
    <row r="71" spans="1:17" ht="21" customHeight="1" x14ac:dyDescent="0.2">
      <c r="A71" s="3" t="s">
        <v>82</v>
      </c>
      <c r="B71" s="13" t="s">
        <v>83</v>
      </c>
      <c r="C71" s="5"/>
      <c r="D71" s="69"/>
      <c r="E71" s="43"/>
      <c r="F71" s="78"/>
      <c r="H71" s="104"/>
      <c r="I71" s="107"/>
      <c r="J71" s="107"/>
      <c r="K71" s="107"/>
      <c r="L71" s="107"/>
      <c r="M71" s="107"/>
      <c r="N71" s="107"/>
      <c r="O71" s="107"/>
      <c r="P71" s="107"/>
      <c r="Q71" s="104"/>
    </row>
    <row r="72" spans="1:17" ht="21" customHeight="1" thickBot="1" x14ac:dyDescent="0.25">
      <c r="A72" s="3" t="s">
        <v>84</v>
      </c>
      <c r="B72" s="9" t="s">
        <v>85</v>
      </c>
      <c r="C72" s="5" t="s">
        <v>163</v>
      </c>
      <c r="D72" s="69">
        <f>D48</f>
        <v>60</v>
      </c>
      <c r="E72" s="43"/>
      <c r="F72" s="77">
        <f t="shared" ref="F72" si="3">E72*D72</f>
        <v>0</v>
      </c>
      <c r="H72" s="104"/>
      <c r="I72" s="107"/>
      <c r="J72" s="107"/>
      <c r="K72" s="107"/>
      <c r="L72" s="107"/>
      <c r="M72" s="107"/>
      <c r="N72" s="107"/>
      <c r="O72" s="107"/>
      <c r="P72" s="107"/>
      <c r="Q72" s="104"/>
    </row>
    <row r="73" spans="1:17" ht="31.5" customHeight="1" thickBot="1" x14ac:dyDescent="0.25">
      <c r="A73" s="11"/>
      <c r="B73" s="12" t="s">
        <v>86</v>
      </c>
      <c r="C73" s="12"/>
      <c r="D73" s="93"/>
      <c r="E73" s="45"/>
      <c r="F73" s="80">
        <f>SUM(F30:F72)</f>
        <v>0</v>
      </c>
      <c r="H73" s="104"/>
      <c r="I73" s="107"/>
      <c r="J73" s="107"/>
      <c r="K73" s="107"/>
      <c r="L73" s="107"/>
      <c r="M73" s="107"/>
      <c r="N73" s="107"/>
      <c r="O73" s="107"/>
      <c r="P73" s="107"/>
      <c r="Q73" s="104"/>
    </row>
    <row r="74" spans="1:17" ht="21" customHeight="1" x14ac:dyDescent="0.2">
      <c r="A74" s="3">
        <v>3</v>
      </c>
      <c r="B74" s="4" t="s">
        <v>177</v>
      </c>
      <c r="C74" s="5"/>
      <c r="D74" s="69"/>
      <c r="E74" s="56"/>
      <c r="F74" s="78"/>
      <c r="G74" s="10"/>
      <c r="H74" s="104"/>
      <c r="I74" s="107"/>
      <c r="J74" s="107"/>
      <c r="K74" s="107"/>
      <c r="L74" s="107"/>
      <c r="M74" s="107"/>
      <c r="N74" s="107"/>
      <c r="O74" s="107"/>
      <c r="P74" s="107"/>
      <c r="Q74" s="104"/>
    </row>
    <row r="75" spans="1:17" ht="41.25" customHeight="1" x14ac:dyDescent="0.2">
      <c r="A75" s="3" t="s">
        <v>178</v>
      </c>
      <c r="B75" s="13" t="s">
        <v>179</v>
      </c>
      <c r="C75" s="5"/>
      <c r="D75" s="69"/>
      <c r="E75" s="43"/>
      <c r="F75" s="78"/>
      <c r="G75" s="10"/>
      <c r="H75" s="104"/>
      <c r="I75" s="107"/>
      <c r="J75" s="107"/>
      <c r="K75" s="107"/>
      <c r="L75" s="107"/>
      <c r="M75" s="107"/>
      <c r="N75" s="107"/>
      <c r="O75" s="107"/>
      <c r="P75" s="107"/>
      <c r="Q75" s="104"/>
    </row>
    <row r="76" spans="1:17" ht="21" customHeight="1" thickBot="1" x14ac:dyDescent="0.25">
      <c r="A76" s="3" t="s">
        <v>180</v>
      </c>
      <c r="B76" s="9" t="s">
        <v>181</v>
      </c>
      <c r="C76" s="5" t="s">
        <v>120</v>
      </c>
      <c r="D76" s="69">
        <v>40</v>
      </c>
      <c r="E76" s="43"/>
      <c r="F76" s="79">
        <f>E76*D76</f>
        <v>0</v>
      </c>
      <c r="G76" s="10"/>
      <c r="H76" s="104"/>
      <c r="I76" s="107"/>
      <c r="J76" s="107"/>
      <c r="K76" s="107"/>
      <c r="L76" s="107"/>
      <c r="M76" s="107"/>
      <c r="N76" s="107"/>
      <c r="O76" s="107"/>
      <c r="P76" s="107"/>
      <c r="Q76" s="104"/>
    </row>
    <row r="77" spans="1:17" ht="31.5" customHeight="1" thickBot="1" x14ac:dyDescent="0.25">
      <c r="A77" s="11"/>
      <c r="B77" s="12" t="s">
        <v>182</v>
      </c>
      <c r="C77" s="12"/>
      <c r="D77" s="93"/>
      <c r="E77" s="45"/>
      <c r="F77" s="80">
        <f>SUM(F75:F76)</f>
        <v>0</v>
      </c>
      <c r="H77" s="104"/>
      <c r="I77" s="107"/>
      <c r="J77" s="107"/>
      <c r="K77" s="107"/>
      <c r="L77" s="107"/>
      <c r="M77" s="107"/>
      <c r="N77" s="107"/>
      <c r="O77" s="107"/>
      <c r="P77" s="107"/>
      <c r="Q77" s="104"/>
    </row>
    <row r="78" spans="1:17" ht="30" customHeight="1" x14ac:dyDescent="0.2">
      <c r="A78" s="3">
        <v>4</v>
      </c>
      <c r="B78" s="4" t="s">
        <v>183</v>
      </c>
      <c r="C78" s="5"/>
      <c r="D78" s="69"/>
      <c r="E78" s="43"/>
      <c r="F78" s="77"/>
      <c r="G78" s="10"/>
      <c r="H78" s="104"/>
      <c r="I78" s="107"/>
      <c r="J78" s="107"/>
      <c r="K78" s="107"/>
      <c r="L78" s="107"/>
      <c r="M78" s="107"/>
      <c r="N78" s="107"/>
      <c r="O78" s="107"/>
      <c r="P78" s="107"/>
      <c r="Q78" s="104"/>
    </row>
    <row r="79" spans="1:17" ht="33" customHeight="1" x14ac:dyDescent="0.2">
      <c r="A79" s="3" t="s">
        <v>184</v>
      </c>
      <c r="B79" s="13" t="s">
        <v>185</v>
      </c>
      <c r="C79" s="5"/>
      <c r="D79" s="69"/>
      <c r="E79" s="43"/>
      <c r="F79" s="78"/>
      <c r="G79" s="10"/>
      <c r="H79" s="104"/>
      <c r="I79" s="107"/>
      <c r="J79" s="107"/>
      <c r="K79" s="107"/>
      <c r="L79" s="107"/>
      <c r="M79" s="107"/>
      <c r="N79" s="107"/>
      <c r="O79" s="107"/>
      <c r="P79" s="107"/>
      <c r="Q79" s="104"/>
    </row>
    <row r="80" spans="1:17" ht="21" customHeight="1" x14ac:dyDescent="0.2">
      <c r="A80" s="3" t="s">
        <v>186</v>
      </c>
      <c r="B80" s="7" t="s">
        <v>187</v>
      </c>
      <c r="C80" s="5"/>
      <c r="D80" s="69"/>
      <c r="E80" s="43"/>
      <c r="F80" s="81"/>
      <c r="G80" s="10"/>
      <c r="H80" s="104"/>
      <c r="I80" s="107"/>
      <c r="J80" s="107"/>
      <c r="K80" s="107"/>
      <c r="L80" s="107"/>
      <c r="M80" s="107"/>
      <c r="N80" s="107"/>
      <c r="O80" s="107"/>
      <c r="P80" s="107"/>
      <c r="Q80" s="104"/>
    </row>
    <row r="81" spans="1:17" ht="21" customHeight="1" x14ac:dyDescent="0.2">
      <c r="A81" s="3" t="s">
        <v>188</v>
      </c>
      <c r="B81" s="9" t="s">
        <v>189</v>
      </c>
      <c r="C81" s="5" t="s">
        <v>120</v>
      </c>
      <c r="D81" s="69"/>
      <c r="E81" s="56"/>
      <c r="F81" s="77">
        <f>E81*D81</f>
        <v>0</v>
      </c>
      <c r="G81" s="10"/>
      <c r="H81" s="104"/>
      <c r="I81" s="107"/>
      <c r="J81" s="107"/>
      <c r="K81" s="107"/>
      <c r="L81" s="107"/>
      <c r="M81" s="107"/>
      <c r="N81" s="107"/>
      <c r="O81" s="107"/>
      <c r="P81" s="107"/>
      <c r="Q81" s="104"/>
    </row>
    <row r="82" spans="1:17" ht="21" customHeight="1" x14ac:dyDescent="0.2">
      <c r="A82" s="3" t="s">
        <v>190</v>
      </c>
      <c r="B82" s="7" t="s">
        <v>191</v>
      </c>
      <c r="C82" s="5"/>
      <c r="D82" s="69"/>
      <c r="E82" s="43"/>
      <c r="F82" s="78"/>
      <c r="G82" s="10"/>
      <c r="H82" s="104"/>
      <c r="I82" s="107"/>
      <c r="J82" s="107"/>
      <c r="K82" s="107"/>
      <c r="L82" s="107"/>
      <c r="M82" s="107"/>
      <c r="N82" s="107"/>
      <c r="O82" s="107"/>
      <c r="P82" s="107"/>
      <c r="Q82" s="104"/>
    </row>
    <row r="83" spans="1:17" ht="21" customHeight="1" x14ac:dyDescent="0.2">
      <c r="A83" s="3" t="s">
        <v>192</v>
      </c>
      <c r="B83" s="9" t="s">
        <v>189</v>
      </c>
      <c r="C83" s="5" t="s">
        <v>120</v>
      </c>
      <c r="D83" s="69"/>
      <c r="E83" s="56"/>
      <c r="F83" s="81">
        <f t="shared" ref="F83:F84" si="4">E83*D83</f>
        <v>0</v>
      </c>
      <c r="G83" s="10"/>
      <c r="H83" s="104"/>
      <c r="I83" s="107"/>
      <c r="J83" s="107"/>
      <c r="K83" s="107"/>
      <c r="L83" s="107"/>
      <c r="M83" s="107"/>
      <c r="N83" s="107"/>
      <c r="O83" s="107"/>
      <c r="P83" s="107"/>
      <c r="Q83" s="104"/>
    </row>
    <row r="84" spans="1:17" ht="21" customHeight="1" thickBot="1" x14ac:dyDescent="0.25">
      <c r="A84" s="3" t="s">
        <v>193</v>
      </c>
      <c r="B84" s="9" t="s">
        <v>194</v>
      </c>
      <c r="C84" s="5" t="s">
        <v>120</v>
      </c>
      <c r="D84" s="69"/>
      <c r="E84" s="56"/>
      <c r="F84" s="77">
        <f t="shared" si="4"/>
        <v>0</v>
      </c>
      <c r="G84" s="10"/>
      <c r="H84" s="104"/>
      <c r="I84" s="107"/>
      <c r="J84" s="107"/>
      <c r="K84" s="107"/>
      <c r="L84" s="107"/>
      <c r="M84" s="107"/>
      <c r="N84" s="107"/>
      <c r="O84" s="107"/>
      <c r="P84" s="107"/>
      <c r="Q84" s="104"/>
    </row>
    <row r="85" spans="1:17" ht="31.5" customHeight="1" thickBot="1" x14ac:dyDescent="0.25">
      <c r="A85" s="11"/>
      <c r="B85" s="12" t="s">
        <v>195</v>
      </c>
      <c r="C85" s="12"/>
      <c r="D85" s="93"/>
      <c r="E85" s="45"/>
      <c r="F85" s="80">
        <f>SUM(F81:F84)</f>
        <v>0</v>
      </c>
      <c r="H85" s="104"/>
      <c r="I85" s="107"/>
      <c r="J85" s="107"/>
      <c r="K85" s="107"/>
      <c r="L85" s="107"/>
      <c r="M85" s="107"/>
      <c r="N85" s="107"/>
      <c r="O85" s="107"/>
      <c r="P85" s="107"/>
      <c r="Q85" s="104"/>
    </row>
    <row r="86" spans="1:17" ht="21" customHeight="1" x14ac:dyDescent="0.2">
      <c r="A86" s="3">
        <v>5</v>
      </c>
      <c r="B86" s="4" t="s">
        <v>196</v>
      </c>
      <c r="C86" s="5"/>
      <c r="D86" s="69"/>
      <c r="E86" s="56"/>
      <c r="F86" s="78"/>
      <c r="G86" s="10"/>
      <c r="H86" s="104"/>
      <c r="I86" s="107"/>
      <c r="J86" s="107"/>
      <c r="K86" s="107"/>
      <c r="L86" s="107"/>
      <c r="M86" s="107"/>
      <c r="N86" s="107"/>
      <c r="O86" s="107"/>
      <c r="P86" s="107"/>
      <c r="Q86" s="104"/>
    </row>
    <row r="87" spans="1:17" ht="21" customHeight="1" x14ac:dyDescent="0.2">
      <c r="A87" s="3" t="s">
        <v>197</v>
      </c>
      <c r="B87" s="13" t="s">
        <v>198</v>
      </c>
      <c r="C87" s="5"/>
      <c r="D87" s="69"/>
      <c r="E87" s="56"/>
      <c r="F87" s="78"/>
      <c r="G87" s="10"/>
      <c r="H87" s="104"/>
      <c r="I87" s="107"/>
      <c r="J87" s="107"/>
      <c r="K87" s="107"/>
      <c r="L87" s="107"/>
      <c r="M87" s="107"/>
      <c r="N87" s="107"/>
      <c r="O87" s="107"/>
      <c r="P87" s="107"/>
      <c r="Q87" s="104"/>
    </row>
    <row r="88" spans="1:17" ht="21" customHeight="1" x14ac:dyDescent="0.2">
      <c r="A88" s="3" t="s">
        <v>199</v>
      </c>
      <c r="B88" s="7" t="s">
        <v>200</v>
      </c>
      <c r="C88" s="5"/>
      <c r="D88" s="69"/>
      <c r="E88" s="56"/>
      <c r="F88" s="78"/>
      <c r="G88" s="10"/>
      <c r="H88" s="104"/>
      <c r="I88" s="107"/>
      <c r="J88" s="107"/>
      <c r="K88" s="107"/>
      <c r="L88" s="107"/>
      <c r="M88" s="107"/>
      <c r="N88" s="107"/>
      <c r="O88" s="107"/>
      <c r="P88" s="107"/>
      <c r="Q88" s="104"/>
    </row>
    <row r="89" spans="1:17" ht="21" customHeight="1" x14ac:dyDescent="0.2">
      <c r="A89" s="3" t="s">
        <v>201</v>
      </c>
      <c r="B89" s="9" t="s">
        <v>543</v>
      </c>
      <c r="C89" s="5" t="s">
        <v>120</v>
      </c>
      <c r="D89" s="69"/>
      <c r="E89" s="56"/>
      <c r="F89" s="78">
        <f>E89*D89</f>
        <v>0</v>
      </c>
      <c r="G89" s="10"/>
      <c r="H89" s="104"/>
      <c r="I89" s="107"/>
      <c r="J89" s="107"/>
      <c r="K89" s="107"/>
      <c r="L89" s="107"/>
      <c r="M89" s="107"/>
      <c r="N89" s="107"/>
      <c r="O89" s="107"/>
      <c r="P89" s="107"/>
      <c r="Q89" s="104"/>
    </row>
    <row r="90" spans="1:17" ht="21" customHeight="1" x14ac:dyDescent="0.2">
      <c r="A90" s="3" t="s">
        <v>202</v>
      </c>
      <c r="B90" s="7" t="s">
        <v>203</v>
      </c>
      <c r="C90" s="5"/>
      <c r="D90" s="69"/>
      <c r="E90" s="56"/>
      <c r="F90" s="78"/>
      <c r="G90" s="10"/>
      <c r="H90" s="104"/>
      <c r="I90" s="107"/>
      <c r="J90" s="107"/>
      <c r="K90" s="107"/>
      <c r="L90" s="107"/>
      <c r="M90" s="107"/>
      <c r="N90" s="107"/>
      <c r="O90" s="107"/>
      <c r="P90" s="107"/>
      <c r="Q90" s="104"/>
    </row>
    <row r="91" spans="1:17" ht="21" customHeight="1" thickBot="1" x14ac:dyDescent="0.25">
      <c r="A91" s="3" t="s">
        <v>204</v>
      </c>
      <c r="B91" s="9" t="s">
        <v>205</v>
      </c>
      <c r="C91" s="5" t="s">
        <v>120</v>
      </c>
      <c r="D91" s="69"/>
      <c r="E91" s="56"/>
      <c r="F91" s="78">
        <f>E91*D91</f>
        <v>0</v>
      </c>
      <c r="G91" s="10"/>
      <c r="H91" s="104"/>
      <c r="I91" s="107"/>
      <c r="J91" s="107"/>
      <c r="K91" s="107"/>
      <c r="L91" s="107"/>
      <c r="M91" s="107"/>
      <c r="N91" s="107"/>
      <c r="O91" s="107"/>
      <c r="P91" s="107"/>
      <c r="Q91" s="104"/>
    </row>
    <row r="92" spans="1:17" ht="31.5" customHeight="1" thickBot="1" x14ac:dyDescent="0.25">
      <c r="A92" s="11"/>
      <c r="B92" s="12" t="s">
        <v>206</v>
      </c>
      <c r="C92" s="12"/>
      <c r="D92" s="93"/>
      <c r="E92" s="45"/>
      <c r="F92" s="80">
        <f>SUM(F89:F91)</f>
        <v>0</v>
      </c>
      <c r="I92" s="107"/>
      <c r="J92" s="107"/>
      <c r="K92" s="107"/>
      <c r="L92" s="107"/>
      <c r="M92" s="107"/>
      <c r="N92" s="107"/>
      <c r="O92" s="107"/>
      <c r="P92" s="107"/>
    </row>
    <row r="93" spans="1:17" ht="21" customHeight="1" x14ac:dyDescent="0.2">
      <c r="A93" s="3">
        <v>6</v>
      </c>
      <c r="B93" s="4" t="s">
        <v>207</v>
      </c>
      <c r="C93" s="5"/>
      <c r="D93" s="69"/>
      <c r="E93" s="43"/>
      <c r="F93" s="82"/>
      <c r="G93" s="10"/>
      <c r="I93" s="107"/>
      <c r="J93" s="107"/>
      <c r="K93" s="107"/>
      <c r="L93" s="107"/>
      <c r="M93" s="107"/>
      <c r="N93" s="107"/>
      <c r="O93" s="107"/>
      <c r="P93" s="107"/>
    </row>
    <row r="94" spans="1:17" ht="21" customHeight="1" x14ac:dyDescent="0.2">
      <c r="A94" s="15" t="s">
        <v>208</v>
      </c>
      <c r="B94" s="13" t="s">
        <v>209</v>
      </c>
      <c r="C94" s="16"/>
      <c r="D94" s="94"/>
      <c r="E94" s="46"/>
      <c r="F94" s="77"/>
      <c r="G94" s="10"/>
      <c r="I94" s="107"/>
      <c r="J94" s="107"/>
      <c r="K94" s="107"/>
      <c r="L94" s="107"/>
      <c r="M94" s="107"/>
      <c r="N94" s="107"/>
      <c r="O94" s="107"/>
      <c r="P94" s="107"/>
    </row>
    <row r="95" spans="1:17" ht="21" customHeight="1" x14ac:dyDescent="0.2">
      <c r="A95" s="15" t="s">
        <v>210</v>
      </c>
      <c r="B95" s="7" t="s">
        <v>213</v>
      </c>
      <c r="C95" s="16"/>
      <c r="D95" s="94"/>
      <c r="E95" s="43"/>
      <c r="F95" s="78"/>
      <c r="G95" s="10"/>
      <c r="I95" s="107"/>
      <c r="J95" s="107"/>
      <c r="K95" s="107"/>
      <c r="L95" s="107"/>
      <c r="M95" s="107"/>
      <c r="N95" s="107"/>
      <c r="O95" s="107"/>
      <c r="P95" s="107"/>
    </row>
    <row r="96" spans="1:17" ht="21" customHeight="1" x14ac:dyDescent="0.2">
      <c r="A96" s="15" t="s">
        <v>211</v>
      </c>
      <c r="B96" s="9" t="s">
        <v>214</v>
      </c>
      <c r="C96" s="5" t="s">
        <v>120</v>
      </c>
      <c r="D96" s="69"/>
      <c r="E96" s="43"/>
      <c r="F96" s="81">
        <f>E96*D96</f>
        <v>0</v>
      </c>
      <c r="G96" s="10"/>
      <c r="I96" s="107"/>
      <c r="J96" s="107"/>
      <c r="K96" s="107"/>
      <c r="L96" s="107"/>
      <c r="M96" s="107"/>
      <c r="N96" s="107"/>
      <c r="O96" s="107"/>
      <c r="P96" s="107"/>
    </row>
    <row r="97" spans="1:16" ht="21" customHeight="1" x14ac:dyDescent="0.2">
      <c r="A97" s="15" t="s">
        <v>212</v>
      </c>
      <c r="B97" s="9" t="s">
        <v>215</v>
      </c>
      <c r="C97" s="5" t="s">
        <v>120</v>
      </c>
      <c r="D97" s="69"/>
      <c r="E97" s="43"/>
      <c r="F97" s="77">
        <f>E97*D97</f>
        <v>0</v>
      </c>
      <c r="G97" s="10"/>
      <c r="I97" s="107"/>
      <c r="J97" s="107"/>
      <c r="K97" s="107"/>
      <c r="L97" s="107"/>
      <c r="M97" s="107"/>
      <c r="N97" s="107"/>
      <c r="O97" s="107"/>
      <c r="P97" s="107"/>
    </row>
    <row r="98" spans="1:16" s="61" customFormat="1" ht="21" customHeight="1" x14ac:dyDescent="0.2">
      <c r="A98" s="15" t="s">
        <v>216</v>
      </c>
      <c r="B98" s="7" t="s">
        <v>605</v>
      </c>
      <c r="C98" s="16"/>
      <c r="D98" s="69"/>
      <c r="E98" s="56"/>
      <c r="F98" s="78">
        <f>E98*D98</f>
        <v>0</v>
      </c>
      <c r="G98" s="60"/>
      <c r="I98" s="109"/>
      <c r="J98" s="109"/>
      <c r="K98" s="109"/>
      <c r="L98" s="109"/>
      <c r="M98" s="109"/>
      <c r="N98" s="109"/>
      <c r="O98" s="109"/>
      <c r="P98" s="109"/>
    </row>
    <row r="99" spans="1:16" s="61" customFormat="1" ht="21" customHeight="1" x14ac:dyDescent="0.2">
      <c r="A99" s="15" t="s">
        <v>217</v>
      </c>
      <c r="B99" s="9" t="s">
        <v>606</v>
      </c>
      <c r="C99" s="5" t="s">
        <v>120</v>
      </c>
      <c r="D99" s="69">
        <v>2</v>
      </c>
      <c r="E99" s="56"/>
      <c r="F99" s="78">
        <f t="shared" ref="F99:F100" si="5">E99*D99</f>
        <v>0</v>
      </c>
      <c r="G99" s="60"/>
      <c r="I99" s="109"/>
      <c r="J99" s="109"/>
      <c r="K99" s="109"/>
      <c r="L99" s="109"/>
      <c r="M99" s="109"/>
      <c r="N99" s="109"/>
      <c r="O99" s="109"/>
      <c r="P99" s="109"/>
    </row>
    <row r="100" spans="1:16" s="61" customFormat="1" ht="21" customHeight="1" x14ac:dyDescent="0.2">
      <c r="A100" s="15" t="s">
        <v>218</v>
      </c>
      <c r="B100" s="9" t="s">
        <v>607</v>
      </c>
      <c r="C100" s="5" t="s">
        <v>120</v>
      </c>
      <c r="D100" s="69">
        <v>2</v>
      </c>
      <c r="E100" s="56"/>
      <c r="F100" s="78">
        <f t="shared" si="5"/>
        <v>0</v>
      </c>
      <c r="G100" s="60"/>
      <c r="I100" s="109"/>
      <c r="J100" s="109"/>
      <c r="K100" s="109"/>
      <c r="L100" s="109"/>
      <c r="M100" s="109"/>
      <c r="N100" s="109"/>
      <c r="O100" s="109"/>
      <c r="P100" s="109"/>
    </row>
    <row r="101" spans="1:16" ht="21" customHeight="1" x14ac:dyDescent="0.2">
      <c r="A101" s="15" t="s">
        <v>219</v>
      </c>
      <c r="B101" s="7" t="s">
        <v>615</v>
      </c>
      <c r="C101" s="16"/>
      <c r="D101" s="69"/>
      <c r="E101" s="43"/>
      <c r="F101" s="78"/>
      <c r="G101" s="10"/>
      <c r="I101" s="107"/>
      <c r="J101" s="107"/>
      <c r="K101" s="107"/>
      <c r="L101" s="107"/>
      <c r="M101" s="107"/>
      <c r="N101" s="107"/>
      <c r="O101" s="107"/>
      <c r="P101" s="107"/>
    </row>
    <row r="102" spans="1:16" ht="21" customHeight="1" x14ac:dyDescent="0.2">
      <c r="A102" s="15" t="s">
        <v>220</v>
      </c>
      <c r="B102" s="9" t="s">
        <v>616</v>
      </c>
      <c r="C102" s="5" t="s">
        <v>120</v>
      </c>
      <c r="D102" s="69">
        <v>6.14</v>
      </c>
      <c r="E102" s="43"/>
      <c r="F102" s="77">
        <f>E102*D102</f>
        <v>0</v>
      </c>
      <c r="G102" s="10"/>
      <c r="I102" s="107"/>
      <c r="J102" s="107"/>
      <c r="K102" s="107"/>
      <c r="L102" s="107"/>
      <c r="M102" s="107"/>
      <c r="N102" s="107"/>
      <c r="O102" s="107"/>
      <c r="P102" s="107"/>
    </row>
    <row r="103" spans="1:16" customFormat="1" ht="15" x14ac:dyDescent="0.2">
      <c r="A103" s="15" t="s">
        <v>617</v>
      </c>
      <c r="B103" s="7" t="s">
        <v>221</v>
      </c>
      <c r="C103" s="16"/>
      <c r="D103" s="69"/>
      <c r="E103" s="43"/>
      <c r="F103" s="78"/>
      <c r="I103" s="110"/>
      <c r="J103" s="110"/>
      <c r="K103" s="110"/>
      <c r="L103" s="110"/>
      <c r="M103" s="110"/>
      <c r="N103" s="110"/>
      <c r="O103" s="110"/>
      <c r="P103" s="110"/>
    </row>
    <row r="104" spans="1:16" customFormat="1" ht="15.75" thickBot="1" x14ac:dyDescent="0.25">
      <c r="A104" s="15" t="s">
        <v>618</v>
      </c>
      <c r="B104" s="9" t="s">
        <v>222</v>
      </c>
      <c r="C104" s="5" t="s">
        <v>120</v>
      </c>
      <c r="D104" s="69">
        <v>7.2</v>
      </c>
      <c r="E104" s="43"/>
      <c r="F104" s="77">
        <f>E104*D104</f>
        <v>0</v>
      </c>
      <c r="I104" s="110"/>
      <c r="J104" s="110"/>
      <c r="K104" s="110"/>
      <c r="L104" s="110"/>
      <c r="M104" s="110"/>
      <c r="N104" s="110"/>
      <c r="O104" s="110"/>
      <c r="P104" s="110"/>
    </row>
    <row r="105" spans="1:16" ht="31.5" customHeight="1" thickBot="1" x14ac:dyDescent="0.25">
      <c r="A105" s="11"/>
      <c r="B105" s="12" t="s">
        <v>223</v>
      </c>
      <c r="C105" s="12"/>
      <c r="D105" s="95"/>
      <c r="E105" s="47"/>
      <c r="F105" s="80">
        <f>SUM(F95:F102)</f>
        <v>0</v>
      </c>
      <c r="I105" s="107"/>
      <c r="J105" s="107"/>
      <c r="K105" s="107"/>
      <c r="L105" s="107"/>
      <c r="M105" s="107"/>
      <c r="N105" s="107"/>
      <c r="O105" s="107"/>
      <c r="P105" s="107"/>
    </row>
    <row r="106" spans="1:16" ht="21" customHeight="1" x14ac:dyDescent="0.2">
      <c r="A106" s="3">
        <v>7</v>
      </c>
      <c r="B106" s="4" t="s">
        <v>224</v>
      </c>
      <c r="C106" s="5"/>
      <c r="D106" s="69"/>
      <c r="E106" s="43"/>
      <c r="F106" s="82"/>
      <c r="G106" s="10"/>
      <c r="I106" s="107"/>
      <c r="J106" s="107"/>
      <c r="K106" s="107"/>
      <c r="L106" s="107"/>
      <c r="M106" s="107"/>
      <c r="N106" s="107"/>
      <c r="O106" s="107"/>
      <c r="P106" s="107"/>
    </row>
    <row r="107" spans="1:16" ht="21" customHeight="1" x14ac:dyDescent="0.2">
      <c r="A107" s="3" t="s">
        <v>225</v>
      </c>
      <c r="B107" s="13" t="s">
        <v>226</v>
      </c>
      <c r="C107" s="5"/>
      <c r="D107" s="69"/>
      <c r="E107" s="43"/>
      <c r="F107" s="77"/>
      <c r="G107" s="10"/>
      <c r="I107" s="107"/>
      <c r="J107" s="107"/>
      <c r="K107" s="107"/>
      <c r="L107" s="107"/>
      <c r="M107" s="107"/>
      <c r="N107" s="107"/>
      <c r="O107" s="107"/>
      <c r="P107" s="107"/>
    </row>
    <row r="108" spans="1:16" ht="21" customHeight="1" x14ac:dyDescent="0.2">
      <c r="A108" s="3" t="s">
        <v>227</v>
      </c>
      <c r="B108" s="7" t="s">
        <v>581</v>
      </c>
      <c r="C108" s="5"/>
      <c r="D108" s="69"/>
      <c r="E108" s="43"/>
      <c r="F108" s="78"/>
      <c r="G108" s="10"/>
      <c r="I108" s="107"/>
      <c r="J108" s="107"/>
      <c r="K108" s="107"/>
      <c r="L108" s="107"/>
      <c r="M108" s="107"/>
      <c r="N108" s="107"/>
      <c r="O108" s="107"/>
      <c r="P108" s="107"/>
    </row>
    <row r="109" spans="1:16" ht="21" customHeight="1" x14ac:dyDescent="0.2">
      <c r="A109" s="3" t="s">
        <v>228</v>
      </c>
      <c r="B109" s="9" t="s">
        <v>582</v>
      </c>
      <c r="C109" s="5" t="s">
        <v>118</v>
      </c>
      <c r="D109" s="69">
        <v>70</v>
      </c>
      <c r="E109" s="43"/>
      <c r="F109" s="78">
        <f t="shared" ref="F109:F111" si="6">E109*D109</f>
        <v>0</v>
      </c>
      <c r="G109" s="10"/>
      <c r="I109" s="107"/>
      <c r="J109" s="107"/>
      <c r="K109" s="107"/>
      <c r="L109" s="107"/>
      <c r="M109" s="107"/>
      <c r="N109" s="107"/>
      <c r="O109" s="107"/>
      <c r="P109" s="107"/>
    </row>
    <row r="110" spans="1:16" ht="21" customHeight="1" x14ac:dyDescent="0.2">
      <c r="A110" s="3" t="s">
        <v>229</v>
      </c>
      <c r="B110" s="9" t="s">
        <v>230</v>
      </c>
      <c r="C110" s="5" t="s">
        <v>118</v>
      </c>
      <c r="D110" s="69">
        <v>0</v>
      </c>
      <c r="E110" s="43"/>
      <c r="F110" s="78">
        <f t="shared" si="6"/>
        <v>0</v>
      </c>
      <c r="G110" s="10"/>
      <c r="I110" s="107"/>
      <c r="J110" s="107"/>
      <c r="K110" s="107"/>
      <c r="L110" s="107"/>
      <c r="M110" s="107"/>
      <c r="N110" s="107"/>
      <c r="O110" s="107"/>
      <c r="P110" s="107"/>
    </row>
    <row r="111" spans="1:16" ht="21" customHeight="1" x14ac:dyDescent="0.2">
      <c r="A111" s="3" t="s">
        <v>231</v>
      </c>
      <c r="B111" s="9" t="s">
        <v>232</v>
      </c>
      <c r="C111" s="5" t="s">
        <v>118</v>
      </c>
      <c r="D111" s="69">
        <v>0</v>
      </c>
      <c r="E111" s="43"/>
      <c r="F111" s="78">
        <f t="shared" si="6"/>
        <v>0</v>
      </c>
      <c r="G111" s="10"/>
      <c r="I111" s="107"/>
      <c r="J111" s="107"/>
      <c r="K111" s="107"/>
      <c r="L111" s="107"/>
      <c r="M111" s="107"/>
      <c r="N111" s="107"/>
      <c r="O111" s="107"/>
      <c r="P111" s="107"/>
    </row>
    <row r="112" spans="1:16" ht="21" customHeight="1" x14ac:dyDescent="0.2">
      <c r="A112" s="3" t="s">
        <v>233</v>
      </c>
      <c r="B112" s="7" t="s">
        <v>234</v>
      </c>
      <c r="C112" s="5"/>
      <c r="D112" s="69"/>
      <c r="E112" s="43"/>
      <c r="F112" s="77"/>
      <c r="G112" s="10"/>
      <c r="I112" s="107"/>
      <c r="J112" s="107"/>
      <c r="K112" s="107"/>
      <c r="L112" s="107"/>
      <c r="M112" s="107"/>
      <c r="N112" s="107"/>
      <c r="O112" s="107"/>
      <c r="P112" s="107"/>
    </row>
    <row r="113" spans="1:7" ht="21" customHeight="1" x14ac:dyDescent="0.2">
      <c r="A113" s="3" t="s">
        <v>235</v>
      </c>
      <c r="B113" s="9" t="s">
        <v>236</v>
      </c>
      <c r="C113" s="5" t="s">
        <v>118</v>
      </c>
      <c r="D113" s="69">
        <v>0</v>
      </c>
      <c r="E113" s="43"/>
      <c r="F113" s="78">
        <f t="shared" ref="F113:F115" si="7">E113*D113</f>
        <v>0</v>
      </c>
      <c r="G113" s="10"/>
    </row>
    <row r="114" spans="1:7" ht="21" customHeight="1" x14ac:dyDescent="0.2">
      <c r="A114" s="3" t="s">
        <v>237</v>
      </c>
      <c r="B114" s="9" t="s">
        <v>238</v>
      </c>
      <c r="C114" s="5" t="s">
        <v>118</v>
      </c>
      <c r="D114" s="69">
        <v>0</v>
      </c>
      <c r="E114" s="43"/>
      <c r="F114" s="78">
        <f t="shared" si="7"/>
        <v>0</v>
      </c>
      <c r="G114" s="10"/>
    </row>
    <row r="115" spans="1:7" ht="21" customHeight="1" x14ac:dyDescent="0.2">
      <c r="A115" s="3" t="s">
        <v>239</v>
      </c>
      <c r="B115" s="9" t="s">
        <v>240</v>
      </c>
      <c r="C115" s="5" t="s">
        <v>118</v>
      </c>
      <c r="D115" s="69">
        <v>0</v>
      </c>
      <c r="E115" s="43"/>
      <c r="F115" s="78">
        <f t="shared" si="7"/>
        <v>0</v>
      </c>
      <c r="G115" s="10"/>
    </row>
    <row r="116" spans="1:7" ht="21" customHeight="1" x14ac:dyDescent="0.2">
      <c r="A116" s="3" t="s">
        <v>241</v>
      </c>
      <c r="B116" s="13" t="s">
        <v>242</v>
      </c>
      <c r="C116" s="5"/>
      <c r="D116" s="69"/>
      <c r="E116" s="43"/>
      <c r="F116" s="78"/>
      <c r="G116" s="10"/>
    </row>
    <row r="117" spans="1:7" ht="21" customHeight="1" x14ac:dyDescent="0.2">
      <c r="A117" s="3" t="s">
        <v>243</v>
      </c>
      <c r="B117" s="7" t="s">
        <v>244</v>
      </c>
      <c r="C117" s="5"/>
      <c r="D117" s="69"/>
      <c r="E117" s="43"/>
      <c r="F117" s="78"/>
      <c r="G117" s="10"/>
    </row>
    <row r="118" spans="1:7" ht="21" customHeight="1" x14ac:dyDescent="0.2">
      <c r="A118" s="3" t="s">
        <v>245</v>
      </c>
      <c r="B118" s="9" t="s">
        <v>583</v>
      </c>
      <c r="C118" s="5" t="s">
        <v>118</v>
      </c>
      <c r="D118" s="69"/>
      <c r="E118" s="43"/>
      <c r="F118" s="78">
        <f t="shared" ref="F118:F125" si="8">E118*D118</f>
        <v>0</v>
      </c>
      <c r="G118" s="10"/>
    </row>
    <row r="119" spans="1:7" ht="21" customHeight="1" x14ac:dyDescent="0.2">
      <c r="A119" s="3" t="s">
        <v>246</v>
      </c>
      <c r="B119" s="9" t="s">
        <v>584</v>
      </c>
      <c r="C119" s="5" t="s">
        <v>118</v>
      </c>
      <c r="D119" s="69"/>
      <c r="E119" s="43"/>
      <c r="F119" s="77">
        <f t="shared" si="8"/>
        <v>0</v>
      </c>
      <c r="G119" s="10"/>
    </row>
    <row r="120" spans="1:7" ht="21" customHeight="1" x14ac:dyDescent="0.2">
      <c r="A120" s="3" t="s">
        <v>247</v>
      </c>
      <c r="B120" s="9" t="s">
        <v>585</v>
      </c>
      <c r="C120" s="5" t="s">
        <v>118</v>
      </c>
      <c r="D120" s="69"/>
      <c r="E120" s="43"/>
      <c r="F120" s="78">
        <f t="shared" si="8"/>
        <v>0</v>
      </c>
      <c r="G120" s="10"/>
    </row>
    <row r="121" spans="1:7" ht="21" customHeight="1" x14ac:dyDescent="0.2">
      <c r="A121" s="3" t="s">
        <v>248</v>
      </c>
      <c r="B121" s="9" t="s">
        <v>586</v>
      </c>
      <c r="C121" s="5" t="s">
        <v>118</v>
      </c>
      <c r="D121" s="69">
        <v>12</v>
      </c>
      <c r="E121" s="43"/>
      <c r="F121" s="78">
        <f t="shared" si="8"/>
        <v>0</v>
      </c>
      <c r="G121" s="10"/>
    </row>
    <row r="122" spans="1:7" ht="21" customHeight="1" x14ac:dyDescent="0.2">
      <c r="A122" s="3" t="s">
        <v>249</v>
      </c>
      <c r="B122" s="9" t="s">
        <v>587</v>
      </c>
      <c r="C122" s="5" t="s">
        <v>118</v>
      </c>
      <c r="D122" s="69">
        <v>20</v>
      </c>
      <c r="E122" s="43"/>
      <c r="F122" s="81">
        <f t="shared" si="8"/>
        <v>0</v>
      </c>
      <c r="G122" s="10"/>
    </row>
    <row r="123" spans="1:7" ht="21" customHeight="1" x14ac:dyDescent="0.2">
      <c r="A123" s="3" t="s">
        <v>250</v>
      </c>
      <c r="B123" s="9" t="s">
        <v>588</v>
      </c>
      <c r="C123" s="5" t="s">
        <v>118</v>
      </c>
      <c r="D123" s="69">
        <v>0</v>
      </c>
      <c r="E123" s="43"/>
      <c r="F123" s="77">
        <f t="shared" si="8"/>
        <v>0</v>
      </c>
      <c r="G123" s="10"/>
    </row>
    <row r="124" spans="1:7" ht="21" customHeight="1" x14ac:dyDescent="0.2">
      <c r="A124" s="3" t="s">
        <v>251</v>
      </c>
      <c r="B124" s="9" t="s">
        <v>589</v>
      </c>
      <c r="C124" s="5" t="s">
        <v>118</v>
      </c>
      <c r="D124" s="69">
        <v>0</v>
      </c>
      <c r="E124" s="43"/>
      <c r="F124" s="78">
        <f t="shared" si="8"/>
        <v>0</v>
      </c>
      <c r="G124" s="10"/>
    </row>
    <row r="125" spans="1:7" ht="21" customHeight="1" x14ac:dyDescent="0.2">
      <c r="A125" s="3" t="s">
        <v>252</v>
      </c>
      <c r="B125" s="9" t="s">
        <v>590</v>
      </c>
      <c r="C125" s="5" t="s">
        <v>118</v>
      </c>
      <c r="D125" s="69">
        <v>0</v>
      </c>
      <c r="E125" s="43"/>
      <c r="F125" s="78">
        <f t="shared" si="8"/>
        <v>0</v>
      </c>
      <c r="G125" s="10"/>
    </row>
    <row r="126" spans="1:7" ht="21" customHeight="1" x14ac:dyDescent="0.2">
      <c r="A126" s="3" t="s">
        <v>253</v>
      </c>
      <c r="B126" s="13" t="s">
        <v>254</v>
      </c>
      <c r="C126" s="5"/>
      <c r="D126" s="69"/>
      <c r="E126" s="43"/>
      <c r="F126" s="81"/>
      <c r="G126" s="10"/>
    </row>
    <row r="127" spans="1:7" ht="21" customHeight="1" x14ac:dyDescent="0.2">
      <c r="A127" s="3" t="s">
        <v>255</v>
      </c>
      <c r="B127" s="7" t="s">
        <v>256</v>
      </c>
      <c r="C127" s="5"/>
      <c r="D127" s="69"/>
      <c r="E127" s="43"/>
      <c r="F127" s="77"/>
      <c r="G127" s="10"/>
    </row>
    <row r="128" spans="1:7" ht="21" customHeight="1" x14ac:dyDescent="0.2">
      <c r="A128" s="3" t="s">
        <v>257</v>
      </c>
      <c r="B128" s="9" t="s">
        <v>258</v>
      </c>
      <c r="C128" s="5" t="s">
        <v>119</v>
      </c>
      <c r="D128" s="69"/>
      <c r="E128" s="56"/>
      <c r="F128" s="78">
        <f>E128*D128</f>
        <v>0</v>
      </c>
      <c r="G128" s="10"/>
    </row>
    <row r="129" spans="1:7" ht="21" customHeight="1" x14ac:dyDescent="0.2">
      <c r="A129" s="3" t="s">
        <v>259</v>
      </c>
      <c r="B129" s="9" t="s">
        <v>608</v>
      </c>
      <c r="C129" s="5" t="s">
        <v>119</v>
      </c>
      <c r="D129" s="69">
        <v>3</v>
      </c>
      <c r="E129" s="43"/>
      <c r="F129" s="81">
        <f>E129*D129</f>
        <v>0</v>
      </c>
      <c r="G129" s="10"/>
    </row>
    <row r="130" spans="1:7" ht="21" customHeight="1" x14ac:dyDescent="0.2">
      <c r="A130" s="3" t="s">
        <v>260</v>
      </c>
      <c r="B130" s="9" t="s">
        <v>261</v>
      </c>
      <c r="C130" s="5" t="s">
        <v>119</v>
      </c>
      <c r="D130" s="69"/>
      <c r="E130" s="43"/>
      <c r="F130" s="77">
        <f>E130*D130</f>
        <v>0</v>
      </c>
      <c r="G130" s="10"/>
    </row>
    <row r="131" spans="1:7" ht="21" customHeight="1" x14ac:dyDescent="0.2">
      <c r="A131" s="3" t="s">
        <v>262</v>
      </c>
      <c r="B131" s="7" t="s">
        <v>263</v>
      </c>
      <c r="C131" s="5"/>
      <c r="D131" s="69"/>
      <c r="E131" s="43"/>
      <c r="F131" s="78"/>
      <c r="G131" s="10"/>
    </row>
    <row r="132" spans="1:7" ht="21" customHeight="1" x14ac:dyDescent="0.2">
      <c r="A132" s="3" t="s">
        <v>264</v>
      </c>
      <c r="B132" s="9" t="s">
        <v>265</v>
      </c>
      <c r="C132" s="5" t="s">
        <v>119</v>
      </c>
      <c r="D132" s="69"/>
      <c r="E132" s="43"/>
      <c r="F132" s="78">
        <f>E132*D132</f>
        <v>0</v>
      </c>
      <c r="G132" s="10"/>
    </row>
    <row r="133" spans="1:7" ht="21" customHeight="1" x14ac:dyDescent="0.2">
      <c r="A133" s="3" t="s">
        <v>266</v>
      </c>
      <c r="B133" s="9" t="s">
        <v>267</v>
      </c>
      <c r="C133" s="5" t="s">
        <v>119</v>
      </c>
      <c r="D133" s="69"/>
      <c r="E133" s="43"/>
      <c r="F133" s="78">
        <f>E133*D133</f>
        <v>0</v>
      </c>
      <c r="G133" s="10"/>
    </row>
    <row r="134" spans="1:7" ht="21" customHeight="1" x14ac:dyDescent="0.2">
      <c r="A134" s="3" t="s">
        <v>268</v>
      </c>
      <c r="B134" s="9" t="s">
        <v>269</v>
      </c>
      <c r="C134" s="5" t="s">
        <v>119</v>
      </c>
      <c r="D134" s="69">
        <v>3</v>
      </c>
      <c r="E134" s="43"/>
      <c r="F134" s="78">
        <f>E134*D134</f>
        <v>0</v>
      </c>
      <c r="G134" s="10"/>
    </row>
    <row r="135" spans="1:7" ht="21" customHeight="1" x14ac:dyDescent="0.2">
      <c r="A135" s="3" t="s">
        <v>270</v>
      </c>
      <c r="B135" s="13" t="s">
        <v>271</v>
      </c>
      <c r="C135" s="5"/>
      <c r="D135" s="69"/>
      <c r="E135" s="43"/>
      <c r="F135" s="78"/>
      <c r="G135" s="10"/>
    </row>
    <row r="136" spans="1:7" ht="21" customHeight="1" x14ac:dyDescent="0.2">
      <c r="A136" s="3" t="s">
        <v>272</v>
      </c>
      <c r="B136" s="7" t="s">
        <v>273</v>
      </c>
      <c r="C136" s="5"/>
      <c r="D136" s="69"/>
      <c r="E136" s="43"/>
      <c r="F136" s="81"/>
      <c r="G136" s="10"/>
    </row>
    <row r="137" spans="1:7" ht="21" customHeight="1" x14ac:dyDescent="0.2">
      <c r="A137" s="3" t="s">
        <v>274</v>
      </c>
      <c r="B137" s="9" t="s">
        <v>277</v>
      </c>
      <c r="C137" s="5" t="s">
        <v>119</v>
      </c>
      <c r="D137" s="69"/>
      <c r="E137" s="56"/>
      <c r="F137" s="78">
        <f t="shared" ref="F137:F140" si="9">E137*D137</f>
        <v>0</v>
      </c>
      <c r="G137" s="10"/>
    </row>
    <row r="138" spans="1:7" ht="21" customHeight="1" x14ac:dyDescent="0.2">
      <c r="A138" s="3" t="s">
        <v>275</v>
      </c>
      <c r="B138" s="9" t="s">
        <v>609</v>
      </c>
      <c r="C138" s="5" t="s">
        <v>119</v>
      </c>
      <c r="D138" s="69">
        <v>3</v>
      </c>
      <c r="E138" s="56"/>
      <c r="F138" s="78">
        <f t="shared" si="9"/>
        <v>0</v>
      </c>
      <c r="G138" s="10"/>
    </row>
    <row r="139" spans="1:7" ht="21" customHeight="1" x14ac:dyDescent="0.2">
      <c r="A139" s="3" t="s">
        <v>276</v>
      </c>
      <c r="B139" s="9" t="s">
        <v>279</v>
      </c>
      <c r="C139" s="5" t="s">
        <v>119</v>
      </c>
      <c r="D139" s="69">
        <v>3</v>
      </c>
      <c r="E139" s="43"/>
      <c r="F139" s="78">
        <f t="shared" si="9"/>
        <v>0</v>
      </c>
      <c r="G139" s="10"/>
    </row>
    <row r="140" spans="1:7" ht="21" customHeight="1" x14ac:dyDescent="0.2">
      <c r="A140" s="3" t="s">
        <v>278</v>
      </c>
      <c r="B140" s="9" t="s">
        <v>280</v>
      </c>
      <c r="C140" s="5" t="s">
        <v>119</v>
      </c>
      <c r="D140" s="69">
        <v>3</v>
      </c>
      <c r="E140" s="43"/>
      <c r="F140" s="78">
        <f t="shared" si="9"/>
        <v>0</v>
      </c>
      <c r="G140" s="10"/>
    </row>
    <row r="141" spans="1:7" ht="21" customHeight="1" x14ac:dyDescent="0.2">
      <c r="A141" s="3" t="s">
        <v>281</v>
      </c>
      <c r="B141" s="7" t="s">
        <v>282</v>
      </c>
      <c r="C141" s="5"/>
      <c r="D141" s="69"/>
      <c r="E141" s="43"/>
      <c r="F141" s="78"/>
      <c r="G141" s="10"/>
    </row>
    <row r="142" spans="1:7" ht="21" customHeight="1" x14ac:dyDescent="0.2">
      <c r="A142" s="3" t="s">
        <v>283</v>
      </c>
      <c r="B142" s="9" t="s">
        <v>286</v>
      </c>
      <c r="C142" s="5" t="s">
        <v>119</v>
      </c>
      <c r="D142" s="69"/>
      <c r="E142" s="43"/>
      <c r="F142" s="78">
        <f t="shared" ref="F142:F147" si="10">E142*D142</f>
        <v>0</v>
      </c>
      <c r="G142" s="10"/>
    </row>
    <row r="143" spans="1:7" ht="21" customHeight="1" x14ac:dyDescent="0.2">
      <c r="A143" s="3" t="s">
        <v>284</v>
      </c>
      <c r="B143" s="9" t="s">
        <v>288</v>
      </c>
      <c r="C143" s="5" t="s">
        <v>119</v>
      </c>
      <c r="D143" s="69"/>
      <c r="E143" s="43"/>
      <c r="F143" s="78">
        <f t="shared" si="10"/>
        <v>0</v>
      </c>
      <c r="G143" s="10"/>
    </row>
    <row r="144" spans="1:7" ht="21" customHeight="1" x14ac:dyDescent="0.2">
      <c r="A144" s="3" t="s">
        <v>285</v>
      </c>
      <c r="B144" s="9" t="s">
        <v>290</v>
      </c>
      <c r="C144" s="5" t="s">
        <v>119</v>
      </c>
      <c r="D144" s="69">
        <v>5</v>
      </c>
      <c r="E144" s="43"/>
      <c r="F144" s="78">
        <f t="shared" si="10"/>
        <v>0</v>
      </c>
      <c r="G144" s="10"/>
    </row>
    <row r="145" spans="1:7" ht="21" customHeight="1" x14ac:dyDescent="0.2">
      <c r="A145" s="3" t="s">
        <v>287</v>
      </c>
      <c r="B145" s="9" t="s">
        <v>292</v>
      </c>
      <c r="C145" s="5" t="s">
        <v>119</v>
      </c>
      <c r="D145" s="69">
        <v>0</v>
      </c>
      <c r="E145" s="43"/>
      <c r="F145" s="78">
        <f t="shared" si="10"/>
        <v>0</v>
      </c>
      <c r="G145" s="10"/>
    </row>
    <row r="146" spans="1:7" ht="21" customHeight="1" x14ac:dyDescent="0.2">
      <c r="A146" s="3" t="s">
        <v>289</v>
      </c>
      <c r="B146" s="9" t="s">
        <v>293</v>
      </c>
      <c r="C146" s="5" t="s">
        <v>119</v>
      </c>
      <c r="D146" s="69">
        <v>3</v>
      </c>
      <c r="E146" s="43"/>
      <c r="F146" s="78">
        <f t="shared" si="10"/>
        <v>0</v>
      </c>
      <c r="G146" s="10"/>
    </row>
    <row r="147" spans="1:7" ht="21" customHeight="1" thickBot="1" x14ac:dyDescent="0.25">
      <c r="A147" s="3" t="s">
        <v>291</v>
      </c>
      <c r="B147" s="9" t="s">
        <v>294</v>
      </c>
      <c r="C147" s="5" t="s">
        <v>119</v>
      </c>
      <c r="D147" s="69">
        <v>3</v>
      </c>
      <c r="E147" s="43"/>
      <c r="F147" s="79">
        <f t="shared" si="10"/>
        <v>0</v>
      </c>
      <c r="G147" s="10"/>
    </row>
    <row r="148" spans="1:7" ht="31.5" customHeight="1" thickBot="1" x14ac:dyDescent="0.25">
      <c r="A148" s="11"/>
      <c r="B148" s="12" t="s">
        <v>295</v>
      </c>
      <c r="C148" s="12"/>
      <c r="D148" s="95"/>
      <c r="E148" s="47"/>
      <c r="F148" s="80">
        <f>SUM(F109:F147)</f>
        <v>0</v>
      </c>
    </row>
    <row r="149" spans="1:7" ht="21" customHeight="1" x14ac:dyDescent="0.2">
      <c r="A149" s="3">
        <v>8</v>
      </c>
      <c r="B149" s="4" t="s">
        <v>296</v>
      </c>
      <c r="C149" s="5"/>
      <c r="D149" s="69"/>
      <c r="E149" s="43"/>
      <c r="F149" s="77"/>
      <c r="G149" s="10"/>
    </row>
    <row r="150" spans="1:7" ht="21" customHeight="1" x14ac:dyDescent="0.2">
      <c r="A150" s="3" t="s">
        <v>297</v>
      </c>
      <c r="B150" s="13" t="s">
        <v>298</v>
      </c>
      <c r="C150" s="5"/>
      <c r="D150" s="69"/>
      <c r="E150" s="43"/>
      <c r="F150" s="78"/>
      <c r="G150" s="10"/>
    </row>
    <row r="151" spans="1:7" ht="21" customHeight="1" x14ac:dyDescent="0.2">
      <c r="A151" s="3" t="s">
        <v>299</v>
      </c>
      <c r="B151" s="7" t="s">
        <v>304</v>
      </c>
      <c r="C151" s="5"/>
      <c r="D151" s="69"/>
      <c r="E151" s="43"/>
      <c r="F151" s="78"/>
      <c r="G151" s="10"/>
    </row>
    <row r="152" spans="1:7" ht="21" customHeight="1" x14ac:dyDescent="0.2">
      <c r="A152" s="3" t="s">
        <v>300</v>
      </c>
      <c r="B152" s="9" t="s">
        <v>305</v>
      </c>
      <c r="C152" s="5" t="s">
        <v>118</v>
      </c>
      <c r="D152" s="69">
        <v>12</v>
      </c>
      <c r="E152" s="43"/>
      <c r="F152" s="78">
        <f>E152*D152</f>
        <v>0</v>
      </c>
      <c r="G152" s="10"/>
    </row>
    <row r="153" spans="1:7" ht="21" customHeight="1" x14ac:dyDescent="0.2">
      <c r="A153" s="3" t="s">
        <v>301</v>
      </c>
      <c r="B153" s="9" t="s">
        <v>306</v>
      </c>
      <c r="C153" s="5" t="s">
        <v>118</v>
      </c>
      <c r="D153" s="69"/>
      <c r="E153" s="43"/>
      <c r="F153" s="77">
        <f>E153*D153</f>
        <v>0</v>
      </c>
      <c r="G153" s="10"/>
    </row>
    <row r="154" spans="1:7" ht="21" customHeight="1" x14ac:dyDescent="0.2">
      <c r="A154" s="3" t="s">
        <v>302</v>
      </c>
      <c r="B154" s="7" t="s">
        <v>307</v>
      </c>
      <c r="C154" s="5"/>
      <c r="D154" s="69"/>
      <c r="E154" s="43"/>
      <c r="F154" s="78"/>
      <c r="G154" s="10"/>
    </row>
    <row r="155" spans="1:7" ht="21" customHeight="1" x14ac:dyDescent="0.2">
      <c r="A155" s="3" t="s">
        <v>303</v>
      </c>
      <c r="B155" s="9" t="s">
        <v>308</v>
      </c>
      <c r="C155" s="5" t="s">
        <v>118</v>
      </c>
      <c r="D155" s="69"/>
      <c r="E155" s="43"/>
      <c r="F155" s="78">
        <f>E155*D155</f>
        <v>0</v>
      </c>
      <c r="G155" s="10"/>
    </row>
    <row r="156" spans="1:7" ht="21" customHeight="1" x14ac:dyDescent="0.2">
      <c r="A156" s="3" t="s">
        <v>309</v>
      </c>
      <c r="B156" s="13" t="s">
        <v>121</v>
      </c>
      <c r="C156" s="5"/>
      <c r="D156" s="69"/>
      <c r="E156" s="43"/>
      <c r="F156" s="77"/>
      <c r="G156" s="10"/>
    </row>
    <row r="157" spans="1:7" ht="21" customHeight="1" x14ac:dyDescent="0.2">
      <c r="A157" s="3" t="s">
        <v>310</v>
      </c>
      <c r="B157" s="7" t="s">
        <v>311</v>
      </c>
      <c r="C157" s="5"/>
      <c r="D157" s="69"/>
      <c r="E157" s="43"/>
      <c r="F157" s="78"/>
      <c r="G157" s="10"/>
    </row>
    <row r="158" spans="1:7" ht="21" customHeight="1" x14ac:dyDescent="0.2">
      <c r="A158" s="3" t="s">
        <v>312</v>
      </c>
      <c r="B158" s="9" t="s">
        <v>313</v>
      </c>
      <c r="C158" s="5" t="s">
        <v>119</v>
      </c>
      <c r="D158" s="69"/>
      <c r="E158" s="43"/>
      <c r="F158" s="78">
        <f>E158*D158</f>
        <v>0</v>
      </c>
      <c r="G158" s="10"/>
    </row>
    <row r="159" spans="1:7" ht="21" customHeight="1" x14ac:dyDescent="0.2">
      <c r="A159" s="3" t="s">
        <v>314</v>
      </c>
      <c r="B159" s="9" t="s">
        <v>315</v>
      </c>
      <c r="C159" s="5" t="s">
        <v>119</v>
      </c>
      <c r="D159" s="69">
        <v>4</v>
      </c>
      <c r="E159" s="43"/>
      <c r="F159" s="78">
        <f>E159*D159</f>
        <v>0</v>
      </c>
      <c r="G159" s="10"/>
    </row>
    <row r="160" spans="1:7" ht="21" customHeight="1" x14ac:dyDescent="0.2">
      <c r="A160" s="3" t="s">
        <v>316</v>
      </c>
      <c r="B160" s="7" t="s">
        <v>317</v>
      </c>
      <c r="C160" s="5"/>
      <c r="D160" s="69"/>
      <c r="E160" s="43"/>
      <c r="F160" s="81"/>
      <c r="G160" s="10"/>
    </row>
    <row r="161" spans="1:7" ht="21" customHeight="1" x14ac:dyDescent="0.2">
      <c r="A161" s="3" t="s">
        <v>318</v>
      </c>
      <c r="B161" s="9" t="s">
        <v>610</v>
      </c>
      <c r="C161" s="5" t="s">
        <v>119</v>
      </c>
      <c r="D161" s="69">
        <v>1</v>
      </c>
      <c r="E161" s="43"/>
      <c r="F161" s="77">
        <f>E161*D161</f>
        <v>0</v>
      </c>
      <c r="G161" s="10"/>
    </row>
    <row r="162" spans="1:7" ht="41.25" customHeight="1" x14ac:dyDescent="0.2">
      <c r="A162" s="3" t="s">
        <v>319</v>
      </c>
      <c r="B162" s="9" t="s">
        <v>548</v>
      </c>
      <c r="C162" s="5" t="s">
        <v>6</v>
      </c>
      <c r="D162" s="69"/>
      <c r="E162" s="43"/>
      <c r="F162" s="78">
        <f>E162*D162</f>
        <v>0</v>
      </c>
      <c r="G162" s="10"/>
    </row>
    <row r="163" spans="1:7" ht="21" customHeight="1" x14ac:dyDescent="0.2">
      <c r="A163" s="3" t="s">
        <v>320</v>
      </c>
      <c r="B163" s="7" t="s">
        <v>321</v>
      </c>
      <c r="C163" s="5"/>
      <c r="D163" s="69"/>
      <c r="E163" s="43"/>
      <c r="F163" s="78"/>
      <c r="G163" s="10"/>
    </row>
    <row r="164" spans="1:7" ht="21" customHeight="1" thickBot="1" x14ac:dyDescent="0.25">
      <c r="A164" s="3" t="s">
        <v>322</v>
      </c>
      <c r="B164" s="9" t="s">
        <v>591</v>
      </c>
      <c r="C164" s="5" t="s">
        <v>119</v>
      </c>
      <c r="D164" s="69">
        <v>1</v>
      </c>
      <c r="E164" s="43"/>
      <c r="F164" s="79">
        <f>E164*D164</f>
        <v>0</v>
      </c>
      <c r="G164" s="10"/>
    </row>
    <row r="165" spans="1:7" ht="37.5" customHeight="1" thickBot="1" x14ac:dyDescent="0.25">
      <c r="A165" s="11"/>
      <c r="B165" s="12" t="s">
        <v>323</v>
      </c>
      <c r="C165" s="12"/>
      <c r="D165" s="95"/>
      <c r="E165" s="47"/>
      <c r="F165" s="80">
        <f>SUM(F151:F164)</f>
        <v>0</v>
      </c>
    </row>
    <row r="166" spans="1:7" ht="28.5" customHeight="1" x14ac:dyDescent="0.2">
      <c r="A166" s="3">
        <v>10</v>
      </c>
      <c r="B166" s="4" t="s">
        <v>324</v>
      </c>
      <c r="C166" s="5"/>
      <c r="D166" s="69"/>
      <c r="E166" s="43"/>
      <c r="F166" s="77"/>
      <c r="G166" s="10"/>
    </row>
    <row r="167" spans="1:7" ht="21" customHeight="1" x14ac:dyDescent="0.2">
      <c r="A167" s="3" t="s">
        <v>325</v>
      </c>
      <c r="B167" s="13" t="s">
        <v>326</v>
      </c>
      <c r="C167" s="5"/>
      <c r="D167" s="69"/>
      <c r="E167" s="43"/>
      <c r="F167" s="78"/>
      <c r="G167" s="10"/>
    </row>
    <row r="168" spans="1:7" ht="21" customHeight="1" x14ac:dyDescent="0.2">
      <c r="A168" s="3" t="s">
        <v>327</v>
      </c>
      <c r="B168" s="7" t="s">
        <v>328</v>
      </c>
      <c r="C168" s="5"/>
      <c r="D168" s="69"/>
      <c r="E168" s="43"/>
      <c r="F168" s="78"/>
      <c r="G168" s="10"/>
    </row>
    <row r="169" spans="1:7" ht="21" customHeight="1" x14ac:dyDescent="0.2">
      <c r="A169" s="3" t="s">
        <v>329</v>
      </c>
      <c r="B169" s="9" t="s">
        <v>330</v>
      </c>
      <c r="C169" s="5" t="s">
        <v>6</v>
      </c>
      <c r="D169" s="101"/>
      <c r="E169" s="43"/>
      <c r="F169" s="78">
        <f t="shared" ref="F169:F172" si="11">E169*D169</f>
        <v>0</v>
      </c>
      <c r="G169" s="10"/>
    </row>
    <row r="170" spans="1:7" ht="30.75" customHeight="1" x14ac:dyDescent="0.2">
      <c r="A170" s="3" t="s">
        <v>331</v>
      </c>
      <c r="B170" s="9" t="s">
        <v>332</v>
      </c>
      <c r="C170" s="5" t="s">
        <v>118</v>
      </c>
      <c r="D170" s="69"/>
      <c r="E170" s="43"/>
      <c r="F170" s="78">
        <f t="shared" si="11"/>
        <v>0</v>
      </c>
      <c r="G170" s="10"/>
    </row>
    <row r="171" spans="1:7" ht="21" customHeight="1" x14ac:dyDescent="0.2">
      <c r="A171" s="3" t="s">
        <v>333</v>
      </c>
      <c r="B171" s="9" t="s">
        <v>334</v>
      </c>
      <c r="C171" s="5" t="s">
        <v>119</v>
      </c>
      <c r="D171" s="69"/>
      <c r="E171" s="43"/>
      <c r="F171" s="78">
        <f t="shared" si="11"/>
        <v>0</v>
      </c>
      <c r="G171" s="10"/>
    </row>
    <row r="172" spans="1:7" ht="21" customHeight="1" x14ac:dyDescent="0.2">
      <c r="A172" s="3" t="s">
        <v>335</v>
      </c>
      <c r="B172" s="9" t="s">
        <v>336</v>
      </c>
      <c r="C172" s="5" t="s">
        <v>6</v>
      </c>
      <c r="D172" s="69"/>
      <c r="E172" s="43"/>
      <c r="F172" s="77">
        <f t="shared" si="11"/>
        <v>0</v>
      </c>
      <c r="G172" s="10"/>
    </row>
    <row r="173" spans="1:7" ht="21" customHeight="1" x14ac:dyDescent="0.2">
      <c r="A173" s="3" t="s">
        <v>337</v>
      </c>
      <c r="B173" s="7" t="s">
        <v>338</v>
      </c>
      <c r="C173" s="5"/>
      <c r="D173" s="69"/>
      <c r="E173" s="43"/>
      <c r="F173" s="78"/>
      <c r="G173" s="10"/>
    </row>
    <row r="174" spans="1:7" ht="21" customHeight="1" x14ac:dyDescent="0.2">
      <c r="A174" s="3" t="s">
        <v>339</v>
      </c>
      <c r="B174" s="9" t="s">
        <v>556</v>
      </c>
      <c r="C174" s="5" t="s">
        <v>119</v>
      </c>
      <c r="D174" s="69">
        <v>1</v>
      </c>
      <c r="E174" s="43"/>
      <c r="F174" s="78">
        <f>E174*D174</f>
        <v>0</v>
      </c>
      <c r="G174" s="10"/>
    </row>
    <row r="175" spans="1:7" ht="21" customHeight="1" x14ac:dyDescent="0.2">
      <c r="A175" s="3" t="s">
        <v>340</v>
      </c>
      <c r="B175" s="9" t="s">
        <v>557</v>
      </c>
      <c r="C175" s="5" t="s">
        <v>119</v>
      </c>
      <c r="D175" s="69">
        <v>1</v>
      </c>
      <c r="E175" s="43"/>
      <c r="F175" s="78">
        <f t="shared" ref="F175:F180" si="12">E175*D175</f>
        <v>0</v>
      </c>
      <c r="G175" s="10"/>
    </row>
    <row r="176" spans="1:7" ht="36.75" customHeight="1" x14ac:dyDescent="0.2">
      <c r="A176" s="3" t="s">
        <v>342</v>
      </c>
      <c r="B176" s="9" t="s">
        <v>341</v>
      </c>
      <c r="C176" s="5" t="s">
        <v>119</v>
      </c>
      <c r="D176" s="69">
        <v>10</v>
      </c>
      <c r="E176" s="43"/>
      <c r="F176" s="77">
        <f t="shared" si="12"/>
        <v>0</v>
      </c>
      <c r="G176" s="10"/>
    </row>
    <row r="177" spans="1:7" ht="21" customHeight="1" x14ac:dyDescent="0.2">
      <c r="A177" s="3" t="s">
        <v>558</v>
      </c>
      <c r="B177" s="9" t="s">
        <v>559</v>
      </c>
      <c r="C177" s="5" t="s">
        <v>119</v>
      </c>
      <c r="D177" s="69"/>
      <c r="E177" s="43"/>
      <c r="F177" s="78">
        <f t="shared" si="12"/>
        <v>0</v>
      </c>
      <c r="G177" s="10"/>
    </row>
    <row r="178" spans="1:7" ht="21" customHeight="1" x14ac:dyDescent="0.2">
      <c r="A178" s="3" t="s">
        <v>343</v>
      </c>
      <c r="B178" s="7" t="s">
        <v>344</v>
      </c>
      <c r="C178" s="5"/>
      <c r="D178" s="69"/>
      <c r="E178" s="43"/>
      <c r="F178" s="78"/>
      <c r="G178" s="10"/>
    </row>
    <row r="179" spans="1:7" ht="45" x14ac:dyDescent="0.2">
      <c r="A179" s="3" t="s">
        <v>345</v>
      </c>
      <c r="B179" s="9" t="s">
        <v>611</v>
      </c>
      <c r="C179" s="5" t="s">
        <v>6</v>
      </c>
      <c r="D179" s="69">
        <v>1</v>
      </c>
      <c r="E179" s="43"/>
      <c r="F179" s="78">
        <f t="shared" si="12"/>
        <v>0</v>
      </c>
      <c r="G179" s="10"/>
    </row>
    <row r="180" spans="1:7" ht="31.5" customHeight="1" x14ac:dyDescent="0.2">
      <c r="A180" s="3" t="s">
        <v>346</v>
      </c>
      <c r="B180" s="9" t="s">
        <v>347</v>
      </c>
      <c r="C180" s="5" t="s">
        <v>119</v>
      </c>
      <c r="D180" s="69">
        <v>0</v>
      </c>
      <c r="E180" s="56"/>
      <c r="F180" s="78">
        <f t="shared" si="12"/>
        <v>0</v>
      </c>
      <c r="G180" s="10"/>
    </row>
    <row r="181" spans="1:7" ht="21" customHeight="1" x14ac:dyDescent="0.2">
      <c r="A181" s="3" t="s">
        <v>348</v>
      </c>
      <c r="B181" s="13" t="s">
        <v>349</v>
      </c>
      <c r="C181" s="5"/>
      <c r="D181" s="69"/>
      <c r="E181" s="43"/>
      <c r="F181" s="81"/>
      <c r="G181" s="10"/>
    </row>
    <row r="182" spans="1:7" ht="21" customHeight="1" x14ac:dyDescent="0.2">
      <c r="A182" s="3" t="s">
        <v>350</v>
      </c>
      <c r="B182" s="7" t="s">
        <v>561</v>
      </c>
      <c r="C182" s="5"/>
      <c r="D182" s="69"/>
      <c r="E182" s="43"/>
      <c r="F182" s="81"/>
      <c r="G182" s="10"/>
    </row>
    <row r="183" spans="1:7" ht="21" customHeight="1" x14ac:dyDescent="0.2">
      <c r="A183" s="3" t="s">
        <v>351</v>
      </c>
      <c r="B183" s="7" t="s">
        <v>122</v>
      </c>
      <c r="C183" s="5"/>
      <c r="D183" s="69"/>
      <c r="E183" s="43"/>
      <c r="F183" s="81"/>
      <c r="G183" s="10"/>
    </row>
    <row r="184" spans="1:7" s="61" customFormat="1" ht="21" customHeight="1" x14ac:dyDescent="0.2">
      <c r="A184" s="3" t="s">
        <v>352</v>
      </c>
      <c r="B184" s="9" t="s">
        <v>560</v>
      </c>
      <c r="C184" s="5" t="s">
        <v>119</v>
      </c>
      <c r="D184" s="69"/>
      <c r="E184" s="56"/>
      <c r="F184" s="78">
        <f t="shared" ref="F184:F187" si="13">E184*D184</f>
        <v>0</v>
      </c>
      <c r="G184" s="60"/>
    </row>
    <row r="185" spans="1:7" ht="21" customHeight="1" x14ac:dyDescent="0.2">
      <c r="A185" s="3" t="s">
        <v>353</v>
      </c>
      <c r="B185" s="9" t="s">
        <v>356</v>
      </c>
      <c r="C185" s="5" t="s">
        <v>118</v>
      </c>
      <c r="D185" s="69"/>
      <c r="E185" s="43"/>
      <c r="F185" s="78">
        <f t="shared" si="13"/>
        <v>0</v>
      </c>
      <c r="G185" s="10"/>
    </row>
    <row r="186" spans="1:7" ht="15" x14ac:dyDescent="0.2">
      <c r="A186" s="3" t="s">
        <v>354</v>
      </c>
      <c r="B186" s="9" t="s">
        <v>357</v>
      </c>
      <c r="C186" s="5" t="s">
        <v>118</v>
      </c>
      <c r="D186" s="69"/>
      <c r="E186" s="43"/>
      <c r="F186" s="78">
        <f t="shared" si="13"/>
        <v>0</v>
      </c>
      <c r="G186" s="10"/>
    </row>
    <row r="187" spans="1:7" ht="29.25" customHeight="1" x14ac:dyDescent="0.2">
      <c r="A187" s="3" t="s">
        <v>355</v>
      </c>
      <c r="B187" s="9" t="s">
        <v>358</v>
      </c>
      <c r="C187" s="5" t="s">
        <v>119</v>
      </c>
      <c r="D187" s="69">
        <v>1</v>
      </c>
      <c r="E187" s="43"/>
      <c r="F187" s="78">
        <f t="shared" si="13"/>
        <v>0</v>
      </c>
      <c r="G187" s="10"/>
    </row>
    <row r="188" spans="1:7" ht="21" customHeight="1" x14ac:dyDescent="0.2">
      <c r="A188" s="3" t="s">
        <v>359</v>
      </c>
      <c r="B188" s="13" t="s">
        <v>360</v>
      </c>
      <c r="C188" s="5"/>
      <c r="D188" s="69"/>
      <c r="E188" s="43"/>
      <c r="F188" s="78"/>
      <c r="G188" s="10"/>
    </row>
    <row r="189" spans="1:7" ht="21" customHeight="1" x14ac:dyDescent="0.2">
      <c r="A189" s="3" t="s">
        <v>361</v>
      </c>
      <c r="B189" s="7" t="s">
        <v>564</v>
      </c>
      <c r="C189" s="5"/>
      <c r="D189" s="69"/>
      <c r="E189" s="43"/>
      <c r="F189" s="78"/>
      <c r="G189" s="10"/>
    </row>
    <row r="190" spans="1:7" ht="21" customHeight="1" x14ac:dyDescent="0.2">
      <c r="A190" s="3" t="s">
        <v>362</v>
      </c>
      <c r="B190" s="9" t="s">
        <v>363</v>
      </c>
      <c r="C190" s="5" t="s">
        <v>119</v>
      </c>
      <c r="D190" s="69"/>
      <c r="E190" s="43"/>
      <c r="F190" s="78">
        <f>E190*D190</f>
        <v>0</v>
      </c>
      <c r="G190" s="10"/>
    </row>
    <row r="191" spans="1:7" ht="21" customHeight="1" x14ac:dyDescent="0.2">
      <c r="A191" s="3" t="s">
        <v>364</v>
      </c>
      <c r="B191" s="9" t="s">
        <v>562</v>
      </c>
      <c r="C191" s="5" t="s">
        <v>119</v>
      </c>
      <c r="D191" s="69">
        <v>6</v>
      </c>
      <c r="E191" s="43"/>
      <c r="F191" s="78">
        <f>E191*D191</f>
        <v>0</v>
      </c>
      <c r="G191" s="10"/>
    </row>
    <row r="192" spans="1:7" ht="21" customHeight="1" x14ac:dyDescent="0.2">
      <c r="A192" s="3" t="s">
        <v>365</v>
      </c>
      <c r="B192" s="9" t="s">
        <v>563</v>
      </c>
      <c r="C192" s="5" t="s">
        <v>119</v>
      </c>
      <c r="D192" s="69">
        <v>4</v>
      </c>
      <c r="E192" s="43"/>
      <c r="F192" s="78">
        <f>E192*D192</f>
        <v>0</v>
      </c>
      <c r="G192" s="10"/>
    </row>
    <row r="193" spans="1:7" ht="21" customHeight="1" x14ac:dyDescent="0.2">
      <c r="A193" s="3" t="s">
        <v>366</v>
      </c>
      <c r="B193" s="7" t="s">
        <v>367</v>
      </c>
      <c r="C193" s="5"/>
      <c r="D193" s="69"/>
      <c r="E193" s="43"/>
      <c r="F193" s="78"/>
      <c r="G193" s="10"/>
    </row>
    <row r="194" spans="1:7" ht="21" customHeight="1" x14ac:dyDescent="0.2">
      <c r="A194" s="3" t="s">
        <v>368</v>
      </c>
      <c r="B194" s="9" t="s">
        <v>369</v>
      </c>
      <c r="C194" s="5" t="s">
        <v>119</v>
      </c>
      <c r="D194" s="69">
        <v>0</v>
      </c>
      <c r="E194" s="43"/>
      <c r="F194" s="78">
        <f t="shared" ref="F194:F202" si="14">E194*D194</f>
        <v>0</v>
      </c>
      <c r="G194" s="10"/>
    </row>
    <row r="195" spans="1:7" ht="21" customHeight="1" x14ac:dyDescent="0.2">
      <c r="A195" s="3" t="s">
        <v>370</v>
      </c>
      <c r="B195" s="9" t="s">
        <v>371</v>
      </c>
      <c r="C195" s="5" t="s">
        <v>119</v>
      </c>
      <c r="D195" s="69">
        <v>0</v>
      </c>
      <c r="E195" s="43"/>
      <c r="F195" s="78">
        <f t="shared" si="14"/>
        <v>0</v>
      </c>
      <c r="G195" s="10"/>
    </row>
    <row r="196" spans="1:7" ht="21" customHeight="1" x14ac:dyDescent="0.2">
      <c r="A196" s="3" t="s">
        <v>372</v>
      </c>
      <c r="B196" s="9" t="s">
        <v>373</v>
      </c>
      <c r="C196" s="5" t="s">
        <v>119</v>
      </c>
      <c r="D196" s="69"/>
      <c r="E196" s="43"/>
      <c r="F196" s="78">
        <f t="shared" si="14"/>
        <v>0</v>
      </c>
      <c r="G196" s="10"/>
    </row>
    <row r="197" spans="1:7" ht="21" customHeight="1" x14ac:dyDescent="0.2">
      <c r="A197" s="3" t="s">
        <v>374</v>
      </c>
      <c r="B197" s="9" t="s">
        <v>375</v>
      </c>
      <c r="C197" s="5" t="s">
        <v>119</v>
      </c>
      <c r="D197" s="69">
        <v>0</v>
      </c>
      <c r="E197" s="43"/>
      <c r="F197" s="78">
        <f t="shared" si="14"/>
        <v>0</v>
      </c>
      <c r="G197" s="10"/>
    </row>
    <row r="198" spans="1:7" ht="21" customHeight="1" x14ac:dyDescent="0.2">
      <c r="A198" s="3" t="s">
        <v>376</v>
      </c>
      <c r="B198" s="9" t="s">
        <v>377</v>
      </c>
      <c r="C198" s="5" t="s">
        <v>119</v>
      </c>
      <c r="D198" s="69"/>
      <c r="E198" s="43"/>
      <c r="F198" s="77">
        <f t="shared" si="14"/>
        <v>0</v>
      </c>
      <c r="G198" s="10"/>
    </row>
    <row r="199" spans="1:7" ht="21" customHeight="1" x14ac:dyDescent="0.2">
      <c r="A199" s="3" t="s">
        <v>378</v>
      </c>
      <c r="B199" s="9" t="s">
        <v>379</v>
      </c>
      <c r="C199" s="5" t="s">
        <v>119</v>
      </c>
      <c r="D199" s="69">
        <v>9</v>
      </c>
      <c r="E199" s="43"/>
      <c r="F199" s="78">
        <f t="shared" si="14"/>
        <v>0</v>
      </c>
      <c r="G199" s="10"/>
    </row>
    <row r="200" spans="1:7" ht="21" customHeight="1" x14ac:dyDescent="0.2">
      <c r="A200" s="3" t="s">
        <v>380</v>
      </c>
      <c r="B200" s="9" t="s">
        <v>381</v>
      </c>
      <c r="C200" s="5" t="s">
        <v>119</v>
      </c>
      <c r="D200" s="69">
        <v>2</v>
      </c>
      <c r="E200" s="43"/>
      <c r="F200" s="78">
        <f t="shared" si="14"/>
        <v>0</v>
      </c>
      <c r="G200" s="10"/>
    </row>
    <row r="201" spans="1:7" ht="21" customHeight="1" x14ac:dyDescent="0.2">
      <c r="A201" s="3" t="s">
        <v>382</v>
      </c>
      <c r="B201" s="9" t="s">
        <v>383</v>
      </c>
      <c r="C201" s="5" t="s">
        <v>119</v>
      </c>
      <c r="D201" s="69"/>
      <c r="E201" s="43"/>
      <c r="F201" s="78">
        <f t="shared" si="14"/>
        <v>0</v>
      </c>
      <c r="G201" s="10"/>
    </row>
    <row r="202" spans="1:7" ht="21" customHeight="1" x14ac:dyDescent="0.2">
      <c r="A202" s="3" t="s">
        <v>384</v>
      </c>
      <c r="B202" s="9" t="s">
        <v>385</v>
      </c>
      <c r="C202" s="5" t="s">
        <v>119</v>
      </c>
      <c r="D202" s="69"/>
      <c r="E202" s="43"/>
      <c r="F202" s="78">
        <f t="shared" si="14"/>
        <v>0</v>
      </c>
      <c r="G202" s="10"/>
    </row>
    <row r="203" spans="1:7" ht="21" customHeight="1" x14ac:dyDescent="0.2">
      <c r="A203" s="3" t="s">
        <v>386</v>
      </c>
      <c r="B203" s="13" t="s">
        <v>387</v>
      </c>
      <c r="C203" s="5"/>
      <c r="D203" s="69"/>
      <c r="E203" s="43"/>
      <c r="F203" s="78"/>
      <c r="G203" s="10"/>
    </row>
    <row r="204" spans="1:7" ht="21" customHeight="1" x14ac:dyDescent="0.2">
      <c r="A204" s="3" t="s">
        <v>388</v>
      </c>
      <c r="B204" s="7" t="s">
        <v>389</v>
      </c>
      <c r="C204" s="5"/>
      <c r="D204" s="69"/>
      <c r="E204" s="43"/>
      <c r="F204" s="78"/>
      <c r="G204" s="10"/>
    </row>
    <row r="205" spans="1:7" ht="21" customHeight="1" x14ac:dyDescent="0.2">
      <c r="A205" s="3" t="s">
        <v>390</v>
      </c>
      <c r="B205" s="9" t="s">
        <v>400</v>
      </c>
      <c r="C205" s="5" t="s">
        <v>119</v>
      </c>
      <c r="D205" s="69"/>
      <c r="E205" s="43"/>
      <c r="F205" s="78">
        <f t="shared" ref="F205:F219" si="15">E205*D205</f>
        <v>0</v>
      </c>
      <c r="G205" s="10"/>
    </row>
    <row r="206" spans="1:7" ht="21" customHeight="1" x14ac:dyDescent="0.2">
      <c r="A206" s="3" t="s">
        <v>391</v>
      </c>
      <c r="B206" s="9" t="s">
        <v>402</v>
      </c>
      <c r="C206" s="5" t="s">
        <v>119</v>
      </c>
      <c r="D206" s="69"/>
      <c r="E206" s="43"/>
      <c r="F206" s="77">
        <f t="shared" si="15"/>
        <v>0</v>
      </c>
      <c r="G206" s="10"/>
    </row>
    <row r="207" spans="1:7" ht="21" customHeight="1" x14ac:dyDescent="0.2">
      <c r="A207" s="3" t="s">
        <v>392</v>
      </c>
      <c r="B207" s="9" t="s">
        <v>404</v>
      </c>
      <c r="C207" s="5" t="s">
        <v>119</v>
      </c>
      <c r="D207" s="69"/>
      <c r="E207" s="43"/>
      <c r="F207" s="78">
        <f t="shared" si="15"/>
        <v>0</v>
      </c>
      <c r="G207" s="10"/>
    </row>
    <row r="208" spans="1:7" ht="21" customHeight="1" x14ac:dyDescent="0.2">
      <c r="A208" s="3" t="s">
        <v>393</v>
      </c>
      <c r="B208" s="9" t="s">
        <v>406</v>
      </c>
      <c r="C208" s="5" t="s">
        <v>119</v>
      </c>
      <c r="D208" s="69"/>
      <c r="E208" s="43"/>
      <c r="F208" s="78">
        <f t="shared" si="15"/>
        <v>0</v>
      </c>
      <c r="G208" s="10"/>
    </row>
    <row r="209" spans="1:7" ht="21" customHeight="1" x14ac:dyDescent="0.2">
      <c r="A209" s="3" t="s">
        <v>394</v>
      </c>
      <c r="B209" s="9" t="s">
        <v>408</v>
      </c>
      <c r="C209" s="5" t="s">
        <v>119</v>
      </c>
      <c r="D209" s="69"/>
      <c r="E209" s="43"/>
      <c r="F209" s="78">
        <f t="shared" si="15"/>
        <v>0</v>
      </c>
      <c r="G209" s="10"/>
    </row>
    <row r="210" spans="1:7" ht="21" customHeight="1" x14ac:dyDescent="0.2">
      <c r="A210" s="3" t="s">
        <v>395</v>
      </c>
      <c r="B210" s="9" t="s">
        <v>410</v>
      </c>
      <c r="C210" s="5" t="s">
        <v>119</v>
      </c>
      <c r="D210" s="69"/>
      <c r="E210" s="43"/>
      <c r="F210" s="78">
        <f t="shared" si="15"/>
        <v>0</v>
      </c>
      <c r="G210" s="10"/>
    </row>
    <row r="211" spans="1:7" ht="21" customHeight="1" x14ac:dyDescent="0.2">
      <c r="A211" s="3" t="s">
        <v>396</v>
      </c>
      <c r="B211" s="9" t="s">
        <v>411</v>
      </c>
      <c r="C211" s="5" t="s">
        <v>119</v>
      </c>
      <c r="D211" s="69"/>
      <c r="E211" s="43"/>
      <c r="F211" s="78">
        <f t="shared" si="15"/>
        <v>0</v>
      </c>
      <c r="G211" s="10"/>
    </row>
    <row r="212" spans="1:7" ht="21" customHeight="1" x14ac:dyDescent="0.2">
      <c r="A212" s="3" t="s">
        <v>397</v>
      </c>
      <c r="B212" s="9" t="s">
        <v>565</v>
      </c>
      <c r="C212" s="5" t="s">
        <v>119</v>
      </c>
      <c r="D212" s="69">
        <v>12</v>
      </c>
      <c r="E212" s="43"/>
      <c r="F212" s="78">
        <f t="shared" si="15"/>
        <v>0</v>
      </c>
      <c r="G212" s="10"/>
    </row>
    <row r="213" spans="1:7" ht="30" x14ac:dyDescent="0.2">
      <c r="A213" s="3" t="s">
        <v>398</v>
      </c>
      <c r="B213" s="9" t="s">
        <v>566</v>
      </c>
      <c r="C213" s="5" t="s">
        <v>119</v>
      </c>
      <c r="D213" s="69">
        <v>3</v>
      </c>
      <c r="E213" s="43"/>
      <c r="F213" s="78">
        <f t="shared" si="15"/>
        <v>0</v>
      </c>
      <c r="G213" s="10"/>
    </row>
    <row r="214" spans="1:7" ht="30" x14ac:dyDescent="0.2">
      <c r="A214" s="3" t="s">
        <v>399</v>
      </c>
      <c r="B214" s="9" t="s">
        <v>567</v>
      </c>
      <c r="C214" s="5" t="s">
        <v>119</v>
      </c>
      <c r="D214" s="69"/>
      <c r="E214" s="43"/>
      <c r="F214" s="78">
        <f t="shared" si="15"/>
        <v>0</v>
      </c>
      <c r="G214" s="10"/>
    </row>
    <row r="215" spans="1:7" ht="21" customHeight="1" x14ac:dyDescent="0.2">
      <c r="A215" s="3" t="s">
        <v>401</v>
      </c>
      <c r="B215" s="9" t="s">
        <v>568</v>
      </c>
      <c r="C215" s="5" t="s">
        <v>119</v>
      </c>
      <c r="D215" s="69"/>
      <c r="E215" s="43"/>
      <c r="F215" s="77">
        <f t="shared" si="15"/>
        <v>0</v>
      </c>
      <c r="G215" s="10"/>
    </row>
    <row r="216" spans="1:7" ht="21" customHeight="1" x14ac:dyDescent="0.2">
      <c r="A216" s="3" t="s">
        <v>403</v>
      </c>
      <c r="B216" s="9" t="s">
        <v>569</v>
      </c>
      <c r="C216" s="5" t="s">
        <v>119</v>
      </c>
      <c r="D216" s="69"/>
      <c r="E216" s="43"/>
      <c r="F216" s="78">
        <f t="shared" si="15"/>
        <v>0</v>
      </c>
      <c r="G216" s="10"/>
    </row>
    <row r="217" spans="1:7" ht="21" customHeight="1" x14ac:dyDescent="0.2">
      <c r="A217" s="3" t="s">
        <v>405</v>
      </c>
      <c r="B217" s="9" t="s">
        <v>412</v>
      </c>
      <c r="C217" s="5" t="s">
        <v>119</v>
      </c>
      <c r="D217" s="69"/>
      <c r="E217" s="43"/>
      <c r="F217" s="78">
        <f t="shared" si="15"/>
        <v>0</v>
      </c>
      <c r="G217" s="10"/>
    </row>
    <row r="218" spans="1:7" ht="21" customHeight="1" x14ac:dyDescent="0.2">
      <c r="A218" s="3" t="s">
        <v>407</v>
      </c>
      <c r="B218" s="9" t="s">
        <v>413</v>
      </c>
      <c r="C218" s="5" t="s">
        <v>119</v>
      </c>
      <c r="D218" s="69"/>
      <c r="E218" s="43"/>
      <c r="F218" s="77">
        <f t="shared" si="15"/>
        <v>0</v>
      </c>
      <c r="G218" s="10"/>
    </row>
    <row r="219" spans="1:7" ht="21" customHeight="1" x14ac:dyDescent="0.2">
      <c r="A219" s="3" t="s">
        <v>409</v>
      </c>
      <c r="B219" s="9" t="s">
        <v>414</v>
      </c>
      <c r="C219" s="5" t="s">
        <v>119</v>
      </c>
      <c r="D219" s="69"/>
      <c r="E219" s="43"/>
      <c r="F219" s="78">
        <f t="shared" si="15"/>
        <v>0</v>
      </c>
      <c r="G219" s="10"/>
    </row>
    <row r="220" spans="1:7" ht="21" customHeight="1" x14ac:dyDescent="0.2">
      <c r="A220" s="3" t="s">
        <v>415</v>
      </c>
      <c r="B220" s="13" t="s">
        <v>416</v>
      </c>
      <c r="C220" s="5"/>
      <c r="D220" s="69"/>
      <c r="E220" s="43"/>
      <c r="F220" s="78"/>
      <c r="G220" s="10"/>
    </row>
    <row r="221" spans="1:7" ht="21" customHeight="1" x14ac:dyDescent="0.2">
      <c r="A221" s="3" t="s">
        <v>417</v>
      </c>
      <c r="B221" s="7" t="s">
        <v>594</v>
      </c>
      <c r="C221" s="5"/>
      <c r="D221" s="69"/>
      <c r="E221" s="43"/>
      <c r="F221" s="77"/>
      <c r="G221" s="10"/>
    </row>
    <row r="222" spans="1:7" ht="21" customHeight="1" x14ac:dyDescent="0.2">
      <c r="A222" s="3" t="s">
        <v>418</v>
      </c>
      <c r="B222" s="9" t="s">
        <v>596</v>
      </c>
      <c r="C222" s="5" t="s">
        <v>119</v>
      </c>
      <c r="D222" s="69"/>
      <c r="E222" s="43"/>
      <c r="F222" s="78">
        <f>E222*D222</f>
        <v>0</v>
      </c>
      <c r="G222" s="10"/>
    </row>
    <row r="223" spans="1:7" ht="21" customHeight="1" x14ac:dyDescent="0.2">
      <c r="A223" s="3" t="s">
        <v>419</v>
      </c>
      <c r="B223" s="9" t="s">
        <v>421</v>
      </c>
      <c r="C223" s="5" t="s">
        <v>119</v>
      </c>
      <c r="D223" s="69"/>
      <c r="E223" s="43"/>
      <c r="F223" s="81">
        <f>E223*D223</f>
        <v>0</v>
      </c>
      <c r="G223" s="10"/>
    </row>
    <row r="224" spans="1:7" ht="21" customHeight="1" x14ac:dyDescent="0.2">
      <c r="A224" s="3" t="s">
        <v>420</v>
      </c>
      <c r="B224" s="9" t="s">
        <v>595</v>
      </c>
      <c r="C224" s="5" t="s">
        <v>119</v>
      </c>
      <c r="D224" s="69"/>
      <c r="E224" s="43"/>
      <c r="F224" s="77">
        <f>E224*D224</f>
        <v>0</v>
      </c>
      <c r="G224" s="10"/>
    </row>
    <row r="225" spans="1:7" ht="21" customHeight="1" x14ac:dyDescent="0.2">
      <c r="A225" s="3" t="s">
        <v>620</v>
      </c>
      <c r="B225" s="7" t="s">
        <v>619</v>
      </c>
      <c r="C225" s="5"/>
      <c r="D225" s="69"/>
      <c r="E225" s="43"/>
      <c r="F225" s="77"/>
      <c r="G225" s="10"/>
    </row>
    <row r="226" spans="1:7" ht="21" customHeight="1" x14ac:dyDescent="0.2">
      <c r="A226" s="3" t="s">
        <v>621</v>
      </c>
      <c r="B226" s="102" t="s">
        <v>641</v>
      </c>
      <c r="C226" s="5" t="s">
        <v>119</v>
      </c>
      <c r="D226" s="69">
        <v>2</v>
      </c>
      <c r="E226" s="43"/>
      <c r="F226" s="78">
        <f t="shared" ref="F226" si="16">E226*D226</f>
        <v>0</v>
      </c>
      <c r="G226" s="10"/>
    </row>
    <row r="227" spans="1:7" ht="21" customHeight="1" x14ac:dyDescent="0.2">
      <c r="A227" s="3" t="s">
        <v>422</v>
      </c>
      <c r="B227" s="13" t="s">
        <v>593</v>
      </c>
      <c r="C227" s="5"/>
      <c r="D227" s="69"/>
      <c r="E227" s="43"/>
      <c r="F227" s="78"/>
      <c r="G227" s="10"/>
    </row>
    <row r="228" spans="1:7" ht="21" customHeight="1" x14ac:dyDescent="0.2">
      <c r="A228" s="3" t="s">
        <v>423</v>
      </c>
      <c r="B228" s="7" t="s">
        <v>570</v>
      </c>
      <c r="C228" s="5"/>
      <c r="D228" s="69"/>
      <c r="E228" s="56"/>
      <c r="F228" s="78"/>
      <c r="G228" s="10"/>
    </row>
    <row r="229" spans="1:7" ht="21" customHeight="1" x14ac:dyDescent="0.2">
      <c r="A229" s="3" t="s">
        <v>424</v>
      </c>
      <c r="B229" s="9" t="s">
        <v>571</v>
      </c>
      <c r="C229" s="5" t="s">
        <v>118</v>
      </c>
      <c r="D229" s="69">
        <v>100</v>
      </c>
      <c r="E229" s="43"/>
      <c r="F229" s="78">
        <f t="shared" ref="F229:F237" si="17">E229*D229</f>
        <v>0</v>
      </c>
      <c r="G229" s="10"/>
    </row>
    <row r="230" spans="1:7" ht="21" customHeight="1" x14ac:dyDescent="0.2">
      <c r="A230" s="3" t="s">
        <v>425</v>
      </c>
      <c r="B230" s="9" t="s">
        <v>572</v>
      </c>
      <c r="C230" s="5" t="s">
        <v>118</v>
      </c>
      <c r="D230" s="69">
        <v>25</v>
      </c>
      <c r="E230" s="43"/>
      <c r="F230" s="78">
        <f t="shared" si="17"/>
        <v>0</v>
      </c>
      <c r="G230" s="10"/>
    </row>
    <row r="231" spans="1:7" ht="31.5" customHeight="1" x14ac:dyDescent="0.2">
      <c r="A231" s="3" t="s">
        <v>426</v>
      </c>
      <c r="B231" s="9" t="s">
        <v>573</v>
      </c>
      <c r="C231" s="5" t="s">
        <v>580</v>
      </c>
      <c r="D231" s="69">
        <v>1</v>
      </c>
      <c r="E231" s="43"/>
      <c r="F231" s="78">
        <f t="shared" si="17"/>
        <v>0</v>
      </c>
      <c r="G231" s="10"/>
    </row>
    <row r="232" spans="1:7" ht="15" x14ac:dyDescent="0.2">
      <c r="A232" s="3" t="s">
        <v>427</v>
      </c>
      <c r="B232" s="7" t="s">
        <v>574</v>
      </c>
      <c r="C232" s="5"/>
      <c r="D232" s="69"/>
      <c r="E232" s="43"/>
      <c r="F232" s="78">
        <f t="shared" si="17"/>
        <v>0</v>
      </c>
      <c r="G232" s="10"/>
    </row>
    <row r="233" spans="1:7" ht="21" customHeight="1" x14ac:dyDescent="0.2">
      <c r="A233" s="3" t="s">
        <v>428</v>
      </c>
      <c r="B233" s="9" t="s">
        <v>575</v>
      </c>
      <c r="C233" s="5" t="s">
        <v>118</v>
      </c>
      <c r="D233" s="69">
        <v>120</v>
      </c>
      <c r="E233" s="43"/>
      <c r="F233" s="78">
        <f t="shared" si="17"/>
        <v>0</v>
      </c>
      <c r="G233" s="10"/>
    </row>
    <row r="234" spans="1:7" ht="31.5" customHeight="1" x14ac:dyDescent="0.2">
      <c r="A234" s="3" t="s">
        <v>429</v>
      </c>
      <c r="B234" s="9" t="s">
        <v>576</v>
      </c>
      <c r="C234" s="5" t="s">
        <v>118</v>
      </c>
      <c r="D234" s="69">
        <v>120</v>
      </c>
      <c r="E234" s="43"/>
      <c r="F234" s="78">
        <f t="shared" si="17"/>
        <v>0</v>
      </c>
      <c r="G234" s="10"/>
    </row>
    <row r="235" spans="1:7" ht="21" customHeight="1" x14ac:dyDescent="0.2">
      <c r="A235" s="3" t="s">
        <v>430</v>
      </c>
      <c r="B235" s="9" t="s">
        <v>577</v>
      </c>
      <c r="C235" s="5" t="s">
        <v>118</v>
      </c>
      <c r="D235" s="69">
        <v>30</v>
      </c>
      <c r="E235" s="43"/>
      <c r="F235" s="78">
        <f t="shared" si="17"/>
        <v>0</v>
      </c>
      <c r="G235" s="10"/>
    </row>
    <row r="236" spans="1:7" ht="21" customHeight="1" x14ac:dyDescent="0.2">
      <c r="A236" s="3" t="s">
        <v>431</v>
      </c>
      <c r="B236" s="9" t="s">
        <v>578</v>
      </c>
      <c r="C236" s="5" t="s">
        <v>118</v>
      </c>
      <c r="D236" s="69">
        <v>100</v>
      </c>
      <c r="E236" s="43"/>
      <c r="F236" s="78">
        <f t="shared" si="17"/>
        <v>0</v>
      </c>
      <c r="G236" s="10"/>
    </row>
    <row r="237" spans="1:7" ht="15.75" thickBot="1" x14ac:dyDescent="0.25">
      <c r="A237" s="3" t="s">
        <v>432</v>
      </c>
      <c r="B237" s="9" t="s">
        <v>579</v>
      </c>
      <c r="C237" s="5" t="s">
        <v>118</v>
      </c>
      <c r="D237" s="69">
        <v>10</v>
      </c>
      <c r="E237" s="43"/>
      <c r="F237" s="77">
        <f t="shared" si="17"/>
        <v>0</v>
      </c>
      <c r="G237" s="10"/>
    </row>
    <row r="238" spans="1:7" ht="31.5" customHeight="1" thickBot="1" x14ac:dyDescent="0.25">
      <c r="A238" s="17"/>
      <c r="B238" s="12" t="s">
        <v>433</v>
      </c>
      <c r="C238" s="18"/>
      <c r="D238" s="95"/>
      <c r="E238" s="47"/>
      <c r="F238" s="80">
        <f>SUM(F169:F237)</f>
        <v>0</v>
      </c>
    </row>
    <row r="239" spans="1:7" ht="21" customHeight="1" x14ac:dyDescent="0.2">
      <c r="A239" s="3">
        <v>14</v>
      </c>
      <c r="B239" s="4" t="s">
        <v>434</v>
      </c>
      <c r="C239" s="5"/>
      <c r="D239" s="69"/>
      <c r="E239" s="43"/>
      <c r="F239" s="77"/>
      <c r="G239" s="10"/>
    </row>
    <row r="240" spans="1:7" ht="21" customHeight="1" x14ac:dyDescent="0.2">
      <c r="A240" s="3" t="s">
        <v>435</v>
      </c>
      <c r="B240" s="13" t="s">
        <v>436</v>
      </c>
      <c r="C240" s="5"/>
      <c r="D240" s="69"/>
      <c r="E240" s="43"/>
      <c r="F240" s="78"/>
      <c r="G240" s="10"/>
    </row>
    <row r="241" spans="1:7" ht="21" customHeight="1" x14ac:dyDescent="0.2">
      <c r="A241" s="3" t="s">
        <v>437</v>
      </c>
      <c r="B241" s="7" t="s">
        <v>441</v>
      </c>
      <c r="C241" s="5"/>
      <c r="D241" s="69"/>
      <c r="E241" s="43"/>
      <c r="F241" s="78"/>
      <c r="G241" s="10"/>
    </row>
    <row r="242" spans="1:7" ht="21" customHeight="1" x14ac:dyDescent="0.2">
      <c r="A242" s="3" t="s">
        <v>438</v>
      </c>
      <c r="B242" s="9" t="s">
        <v>442</v>
      </c>
      <c r="C242" s="5" t="s">
        <v>120</v>
      </c>
      <c r="D242" s="69">
        <v>5</v>
      </c>
      <c r="E242" s="43"/>
      <c r="F242" s="78">
        <f t="shared" ref="F242:F244" si="18">E242*D242</f>
        <v>0</v>
      </c>
      <c r="G242" s="10"/>
    </row>
    <row r="243" spans="1:7" ht="21" customHeight="1" x14ac:dyDescent="0.2">
      <c r="A243" s="3" t="s">
        <v>439</v>
      </c>
      <c r="B243" s="9" t="s">
        <v>552</v>
      </c>
      <c r="C243" s="5" t="s">
        <v>120</v>
      </c>
      <c r="D243" s="69">
        <v>25</v>
      </c>
      <c r="E243" s="43"/>
      <c r="F243" s="78">
        <f t="shared" si="18"/>
        <v>0</v>
      </c>
      <c r="G243" s="10"/>
    </row>
    <row r="244" spans="1:7" ht="21" customHeight="1" x14ac:dyDescent="0.2">
      <c r="A244" s="3" t="s">
        <v>440</v>
      </c>
      <c r="B244" s="9" t="s">
        <v>443</v>
      </c>
      <c r="C244" s="5" t="s">
        <v>118</v>
      </c>
      <c r="D244" s="69">
        <v>40</v>
      </c>
      <c r="E244" s="43"/>
      <c r="F244" s="78">
        <f t="shared" si="18"/>
        <v>0</v>
      </c>
      <c r="G244" s="10"/>
    </row>
    <row r="245" spans="1:7" ht="21" customHeight="1" x14ac:dyDescent="0.2">
      <c r="A245" s="3" t="s">
        <v>444</v>
      </c>
      <c r="B245" s="13" t="s">
        <v>445</v>
      </c>
      <c r="C245" s="5"/>
      <c r="D245" s="69"/>
      <c r="E245" s="43"/>
      <c r="F245" s="77"/>
      <c r="G245" s="10"/>
    </row>
    <row r="246" spans="1:7" ht="21" customHeight="1" x14ac:dyDescent="0.2">
      <c r="A246" s="3" t="s">
        <v>446</v>
      </c>
      <c r="B246" s="7" t="s">
        <v>441</v>
      </c>
      <c r="C246" s="5"/>
      <c r="D246" s="69"/>
      <c r="E246" s="43"/>
      <c r="F246" s="78"/>
      <c r="G246" s="10"/>
    </row>
    <row r="247" spans="1:7" ht="21" customHeight="1" thickBot="1" x14ac:dyDescent="0.25">
      <c r="A247" s="3" t="s">
        <v>447</v>
      </c>
      <c r="B247" s="9" t="s">
        <v>448</v>
      </c>
      <c r="C247" s="5" t="s">
        <v>120</v>
      </c>
      <c r="D247" s="69">
        <v>20</v>
      </c>
      <c r="E247" s="43"/>
      <c r="F247" s="79">
        <f>E247*D247</f>
        <v>0</v>
      </c>
      <c r="G247" s="10"/>
    </row>
    <row r="248" spans="1:7" ht="31.5" customHeight="1" thickBot="1" x14ac:dyDescent="0.25">
      <c r="A248" s="11"/>
      <c r="B248" s="12" t="s">
        <v>449</v>
      </c>
      <c r="C248" s="12"/>
      <c r="D248" s="95"/>
      <c r="E248" s="45"/>
      <c r="F248" s="80">
        <f>SUM(F241:F247)</f>
        <v>0</v>
      </c>
    </row>
    <row r="249" spans="1:7" ht="21" customHeight="1" x14ac:dyDescent="0.2">
      <c r="A249" s="3">
        <v>16</v>
      </c>
      <c r="B249" s="4" t="s">
        <v>450</v>
      </c>
      <c r="C249" s="5"/>
      <c r="D249" s="69"/>
      <c r="E249" s="43"/>
      <c r="F249" s="82"/>
      <c r="G249" s="10"/>
    </row>
    <row r="250" spans="1:7" ht="21" customHeight="1" x14ac:dyDescent="0.2">
      <c r="A250" s="3" t="s">
        <v>451</v>
      </c>
      <c r="B250" s="19" t="s">
        <v>452</v>
      </c>
      <c r="C250" s="5"/>
      <c r="D250" s="69"/>
      <c r="E250" s="43"/>
      <c r="F250" s="77"/>
      <c r="G250" s="10"/>
    </row>
    <row r="251" spans="1:7" ht="21" customHeight="1" x14ac:dyDescent="0.2">
      <c r="A251" s="3" t="s">
        <v>453</v>
      </c>
      <c r="B251" s="7" t="s">
        <v>455</v>
      </c>
      <c r="C251" s="5"/>
      <c r="D251" s="69"/>
      <c r="E251" s="43"/>
      <c r="F251" s="78"/>
      <c r="G251" s="10"/>
    </row>
    <row r="252" spans="1:7" ht="21" customHeight="1" x14ac:dyDescent="0.2">
      <c r="A252" s="3" t="s">
        <v>454</v>
      </c>
      <c r="B252" s="9" t="s">
        <v>544</v>
      </c>
      <c r="C252" s="5" t="s">
        <v>120</v>
      </c>
      <c r="D252" s="69"/>
      <c r="E252" s="43"/>
      <c r="F252" s="78">
        <f>E252*D252</f>
        <v>0</v>
      </c>
      <c r="G252" s="10"/>
    </row>
    <row r="253" spans="1:7" ht="21" customHeight="1" x14ac:dyDescent="0.2">
      <c r="A253" s="3"/>
      <c r="B253" s="9" t="s">
        <v>545</v>
      </c>
      <c r="C253" s="5" t="s">
        <v>119</v>
      </c>
      <c r="D253" s="69"/>
      <c r="E253" s="43"/>
      <c r="F253" s="77">
        <f>E253*D253</f>
        <v>0</v>
      </c>
      <c r="G253" s="10"/>
    </row>
    <row r="254" spans="1:7" ht="21" customHeight="1" x14ac:dyDescent="0.2">
      <c r="A254" s="3" t="s">
        <v>456</v>
      </c>
      <c r="B254" s="7" t="s">
        <v>457</v>
      </c>
      <c r="C254" s="5"/>
      <c r="D254" s="69"/>
      <c r="E254" s="43"/>
      <c r="F254" s="78"/>
      <c r="G254" s="10"/>
    </row>
    <row r="255" spans="1:7" ht="21" customHeight="1" x14ac:dyDescent="0.2">
      <c r="A255" s="3" t="s">
        <v>458</v>
      </c>
      <c r="B255" s="9" t="s">
        <v>459</v>
      </c>
      <c r="C255" s="5"/>
      <c r="D255" s="69"/>
      <c r="E255" s="43"/>
      <c r="F255" s="78"/>
      <c r="G255" s="10"/>
    </row>
    <row r="256" spans="1:7" ht="21" customHeight="1" x14ac:dyDescent="0.2">
      <c r="A256" s="3"/>
      <c r="B256" s="9" t="s">
        <v>545</v>
      </c>
      <c r="C256" s="5" t="s">
        <v>119</v>
      </c>
      <c r="D256" s="69"/>
      <c r="E256" s="43"/>
      <c r="F256" s="78">
        <f t="shared" ref="F256:F257" si="19">E256*D256</f>
        <v>0</v>
      </c>
      <c r="G256" s="10"/>
    </row>
    <row r="257" spans="1:7" ht="21" customHeight="1" x14ac:dyDescent="0.2">
      <c r="A257" s="3"/>
      <c r="B257" s="9" t="s">
        <v>546</v>
      </c>
      <c r="C257" s="5" t="s">
        <v>119</v>
      </c>
      <c r="D257" s="69">
        <v>3</v>
      </c>
      <c r="E257" s="43"/>
      <c r="F257" s="77">
        <f t="shared" si="19"/>
        <v>0</v>
      </c>
      <c r="G257" s="10"/>
    </row>
    <row r="258" spans="1:7" ht="21" customHeight="1" x14ac:dyDescent="0.2">
      <c r="A258" s="15" t="s">
        <v>460</v>
      </c>
      <c r="B258" s="19" t="s">
        <v>461</v>
      </c>
      <c r="C258" s="20"/>
      <c r="D258" s="69"/>
      <c r="E258" s="43"/>
      <c r="F258" s="78"/>
      <c r="G258" s="10"/>
    </row>
    <row r="259" spans="1:7" ht="21" customHeight="1" x14ac:dyDescent="0.2">
      <c r="A259" s="15" t="s">
        <v>462</v>
      </c>
      <c r="B259" s="7" t="s">
        <v>463</v>
      </c>
      <c r="C259" s="20"/>
      <c r="D259" s="69"/>
      <c r="E259" s="43"/>
      <c r="F259" s="78"/>
      <c r="G259" s="10"/>
    </row>
    <row r="260" spans="1:7" ht="21" customHeight="1" x14ac:dyDescent="0.2">
      <c r="A260" s="15" t="s">
        <v>464</v>
      </c>
      <c r="B260" s="21" t="s">
        <v>553</v>
      </c>
      <c r="C260" s="20" t="s">
        <v>119</v>
      </c>
      <c r="D260" s="69"/>
      <c r="E260" s="43"/>
      <c r="F260" s="78">
        <f>E260*D260</f>
        <v>0</v>
      </c>
      <c r="G260" s="10"/>
    </row>
    <row r="261" spans="1:7" ht="21" customHeight="1" x14ac:dyDescent="0.2">
      <c r="A261" s="15" t="s">
        <v>465</v>
      </c>
      <c r="B261" s="21" t="s">
        <v>466</v>
      </c>
      <c r="C261" s="20" t="s">
        <v>119</v>
      </c>
      <c r="D261" s="69">
        <v>0</v>
      </c>
      <c r="E261" s="43"/>
      <c r="F261" s="78">
        <f>E261*D261</f>
        <v>0</v>
      </c>
      <c r="G261" s="10"/>
    </row>
    <row r="262" spans="1:7" ht="21" customHeight="1" x14ac:dyDescent="0.2">
      <c r="A262" s="15" t="s">
        <v>467</v>
      </c>
      <c r="B262" s="21" t="s">
        <v>468</v>
      </c>
      <c r="C262" s="20" t="s">
        <v>119</v>
      </c>
      <c r="D262" s="69">
        <v>0</v>
      </c>
      <c r="E262" s="43"/>
      <c r="F262" s="78">
        <f>E262*D262</f>
        <v>0</v>
      </c>
      <c r="G262" s="10"/>
    </row>
    <row r="263" spans="1:7" ht="21" customHeight="1" thickBot="1" x14ac:dyDescent="0.25">
      <c r="A263" s="15" t="s">
        <v>469</v>
      </c>
      <c r="B263" s="21" t="s">
        <v>554</v>
      </c>
      <c r="C263" s="20" t="s">
        <v>119</v>
      </c>
      <c r="D263" s="69">
        <v>3</v>
      </c>
      <c r="E263" s="43"/>
      <c r="F263" s="77">
        <f>E263*D263</f>
        <v>0</v>
      </c>
      <c r="G263" s="10"/>
    </row>
    <row r="264" spans="1:7" ht="31.5" customHeight="1" thickBot="1" x14ac:dyDescent="0.25">
      <c r="A264" s="11"/>
      <c r="B264" s="12" t="s">
        <v>470</v>
      </c>
      <c r="C264" s="12"/>
      <c r="D264" s="95"/>
      <c r="E264" s="45"/>
      <c r="F264" s="80">
        <f>SUM(F251:F263)</f>
        <v>0</v>
      </c>
    </row>
    <row r="265" spans="1:7" ht="21" customHeight="1" x14ac:dyDescent="0.2">
      <c r="A265" s="3">
        <v>17</v>
      </c>
      <c r="B265" s="4" t="s">
        <v>471</v>
      </c>
      <c r="C265" s="5"/>
      <c r="D265" s="69"/>
      <c r="E265" s="43"/>
      <c r="F265" s="77"/>
      <c r="G265" s="10"/>
    </row>
    <row r="266" spans="1:7" ht="21" customHeight="1" x14ac:dyDescent="0.2">
      <c r="A266" s="3" t="s">
        <v>472</v>
      </c>
      <c r="B266" s="19" t="s">
        <v>473</v>
      </c>
      <c r="C266" s="5"/>
      <c r="D266" s="69"/>
      <c r="E266" s="43"/>
      <c r="F266" s="78"/>
      <c r="G266" s="10"/>
    </row>
    <row r="267" spans="1:7" ht="21" customHeight="1" x14ac:dyDescent="0.2">
      <c r="A267" s="3" t="s">
        <v>474</v>
      </c>
      <c r="B267" s="9" t="s">
        <v>475</v>
      </c>
      <c r="C267" s="5" t="s">
        <v>120</v>
      </c>
      <c r="D267" s="69"/>
      <c r="E267" s="43"/>
      <c r="F267" s="77">
        <f t="shared" ref="F267:F273" si="20">E267*D267</f>
        <v>0</v>
      </c>
      <c r="G267" s="10"/>
    </row>
    <row r="268" spans="1:7" ht="21" customHeight="1" x14ac:dyDescent="0.2">
      <c r="A268" s="3" t="s">
        <v>476</v>
      </c>
      <c r="B268" s="9" t="s">
        <v>477</v>
      </c>
      <c r="C268" s="5" t="s">
        <v>120</v>
      </c>
      <c r="D268" s="69">
        <v>25</v>
      </c>
      <c r="E268" s="43"/>
      <c r="F268" s="78">
        <f t="shared" si="20"/>
        <v>0</v>
      </c>
      <c r="G268" s="10"/>
    </row>
    <row r="269" spans="1:7" ht="21" customHeight="1" x14ac:dyDescent="0.2">
      <c r="A269" s="3" t="s">
        <v>478</v>
      </c>
      <c r="B269" s="9" t="s">
        <v>479</v>
      </c>
      <c r="C269" s="5" t="s">
        <v>120</v>
      </c>
      <c r="D269" s="69">
        <v>0</v>
      </c>
      <c r="E269" s="43"/>
      <c r="F269" s="78">
        <f t="shared" si="20"/>
        <v>0</v>
      </c>
      <c r="G269" s="10"/>
    </row>
    <row r="270" spans="1:7" ht="21" customHeight="1" x14ac:dyDescent="0.2">
      <c r="A270" s="3" t="s">
        <v>480</v>
      </c>
      <c r="B270" s="9" t="s">
        <v>481</v>
      </c>
      <c r="C270" s="5" t="s">
        <v>120</v>
      </c>
      <c r="D270" s="69">
        <v>0</v>
      </c>
      <c r="E270" s="43"/>
      <c r="F270" s="78">
        <f t="shared" si="20"/>
        <v>0</v>
      </c>
      <c r="G270" s="10"/>
    </row>
    <row r="271" spans="1:7" ht="21" customHeight="1" x14ac:dyDescent="0.2">
      <c r="A271" s="3" t="s">
        <v>482</v>
      </c>
      <c r="B271" s="9" t="s">
        <v>483</v>
      </c>
      <c r="C271" s="5" t="s">
        <v>120</v>
      </c>
      <c r="D271" s="69">
        <v>0</v>
      </c>
      <c r="E271" s="43"/>
      <c r="F271" s="78">
        <f t="shared" si="20"/>
        <v>0</v>
      </c>
      <c r="G271" s="10"/>
    </row>
    <row r="272" spans="1:7" ht="21" customHeight="1" thickBot="1" x14ac:dyDescent="0.25">
      <c r="A272" s="3" t="s">
        <v>484</v>
      </c>
      <c r="B272" s="9" t="s">
        <v>485</v>
      </c>
      <c r="C272" s="5" t="s">
        <v>120</v>
      </c>
      <c r="D272" s="69">
        <v>0</v>
      </c>
      <c r="E272" s="43"/>
      <c r="F272" s="79">
        <f t="shared" si="20"/>
        <v>0</v>
      </c>
      <c r="G272" s="10"/>
    </row>
    <row r="273" spans="1:7" customFormat="1" ht="15.75" thickBot="1" x14ac:dyDescent="0.25">
      <c r="A273" s="3" t="s">
        <v>604</v>
      </c>
      <c r="B273" s="9" t="s">
        <v>600</v>
      </c>
      <c r="C273" s="5" t="s">
        <v>118</v>
      </c>
      <c r="D273" s="69">
        <v>35</v>
      </c>
      <c r="E273" s="57"/>
      <c r="F273" s="77">
        <f t="shared" si="20"/>
        <v>0</v>
      </c>
    </row>
    <row r="274" spans="1:7" ht="31.5" customHeight="1" thickBot="1" x14ac:dyDescent="0.25">
      <c r="A274" s="11"/>
      <c r="B274" s="12" t="s">
        <v>486</v>
      </c>
      <c r="C274" s="12"/>
      <c r="D274" s="95"/>
      <c r="E274" s="45"/>
      <c r="F274" s="80">
        <f>SUM(F267:F272)</f>
        <v>0</v>
      </c>
    </row>
    <row r="275" spans="1:7" ht="21" customHeight="1" x14ac:dyDescent="0.2">
      <c r="A275" s="3">
        <v>18</v>
      </c>
      <c r="B275" s="4" t="s">
        <v>123</v>
      </c>
      <c r="C275" s="5"/>
      <c r="D275" s="69"/>
      <c r="E275" s="43"/>
      <c r="F275" s="77"/>
      <c r="G275" s="10"/>
    </row>
    <row r="276" spans="1:7" ht="21" customHeight="1" x14ac:dyDescent="0.2">
      <c r="A276" s="3" t="s">
        <v>142</v>
      </c>
      <c r="B276" s="19" t="s">
        <v>124</v>
      </c>
      <c r="C276" s="5"/>
      <c r="D276" s="69"/>
      <c r="E276" s="43"/>
      <c r="F276" s="78"/>
      <c r="G276" s="10"/>
    </row>
    <row r="277" spans="1:7" ht="21" customHeight="1" x14ac:dyDescent="0.2">
      <c r="A277" s="3" t="s">
        <v>143</v>
      </c>
      <c r="B277" s="7" t="s">
        <v>126</v>
      </c>
      <c r="C277" s="5"/>
      <c r="D277" s="69"/>
      <c r="E277" s="43"/>
      <c r="F277" s="78"/>
      <c r="G277" s="10"/>
    </row>
    <row r="278" spans="1:7" ht="21" customHeight="1" x14ac:dyDescent="0.2">
      <c r="A278" s="3" t="s">
        <v>144</v>
      </c>
      <c r="B278" s="9" t="s">
        <v>125</v>
      </c>
      <c r="C278" s="5" t="s">
        <v>120</v>
      </c>
      <c r="D278" s="69">
        <v>0</v>
      </c>
      <c r="E278" s="57"/>
      <c r="F278" s="78">
        <f t="shared" ref="F278:F282" si="21">E278*D278</f>
        <v>0</v>
      </c>
      <c r="G278" s="10"/>
    </row>
    <row r="279" spans="1:7" s="59" customFormat="1" ht="21" customHeight="1" x14ac:dyDescent="0.2">
      <c r="A279" s="3" t="s">
        <v>88</v>
      </c>
      <c r="B279" s="9" t="s">
        <v>89</v>
      </c>
      <c r="C279" s="5" t="s">
        <v>120</v>
      </c>
      <c r="D279" s="69"/>
      <c r="E279" s="57"/>
      <c r="F279" s="78">
        <f t="shared" si="21"/>
        <v>0</v>
      </c>
      <c r="G279" s="58"/>
    </row>
    <row r="280" spans="1:7" ht="21" customHeight="1" x14ac:dyDescent="0.2">
      <c r="A280" s="3" t="s">
        <v>90</v>
      </c>
      <c r="B280" s="9" t="s">
        <v>91</v>
      </c>
      <c r="C280" s="5" t="s">
        <v>120</v>
      </c>
      <c r="D280" s="69">
        <v>0</v>
      </c>
      <c r="E280" s="57"/>
      <c r="F280" s="78">
        <f t="shared" si="21"/>
        <v>0</v>
      </c>
      <c r="G280" s="10"/>
    </row>
    <row r="281" spans="1:7" ht="21" customHeight="1" x14ac:dyDescent="0.2">
      <c r="A281" s="3" t="s">
        <v>92</v>
      </c>
      <c r="B281" s="9" t="s">
        <v>93</v>
      </c>
      <c r="C281" s="5" t="s">
        <v>120</v>
      </c>
      <c r="D281" s="69">
        <v>0</v>
      </c>
      <c r="E281" s="57"/>
      <c r="F281" s="78">
        <f t="shared" si="21"/>
        <v>0</v>
      </c>
      <c r="G281" s="10"/>
    </row>
    <row r="282" spans="1:7" ht="21" customHeight="1" x14ac:dyDescent="0.2">
      <c r="A282" s="3" t="s">
        <v>94</v>
      </c>
      <c r="B282" s="9" t="s">
        <v>95</v>
      </c>
      <c r="C282" s="5" t="s">
        <v>120</v>
      </c>
      <c r="D282" s="69">
        <v>0</v>
      </c>
      <c r="E282" s="57"/>
      <c r="F282" s="78">
        <f t="shared" si="21"/>
        <v>0</v>
      </c>
      <c r="G282" s="10"/>
    </row>
    <row r="283" spans="1:7" ht="21" customHeight="1" x14ac:dyDescent="0.2">
      <c r="A283" s="3" t="s">
        <v>145</v>
      </c>
      <c r="B283" s="19" t="s">
        <v>129</v>
      </c>
      <c r="C283" s="5"/>
      <c r="D283" s="69"/>
      <c r="E283" s="43"/>
      <c r="F283" s="78"/>
      <c r="G283" s="10"/>
    </row>
    <row r="284" spans="1:7" ht="21" customHeight="1" x14ac:dyDescent="0.2">
      <c r="A284" s="3" t="s">
        <v>146</v>
      </c>
      <c r="B284" s="7" t="s">
        <v>130</v>
      </c>
      <c r="C284" s="5"/>
      <c r="D284" s="69"/>
      <c r="E284" s="43"/>
      <c r="F284" s="78"/>
      <c r="G284" s="10"/>
    </row>
    <row r="285" spans="1:7" ht="21" customHeight="1" x14ac:dyDescent="0.2">
      <c r="A285" s="3" t="s">
        <v>147</v>
      </c>
      <c r="B285" s="9" t="s">
        <v>131</v>
      </c>
      <c r="C285" s="5" t="s">
        <v>120</v>
      </c>
      <c r="D285" s="69">
        <v>110</v>
      </c>
      <c r="E285" s="43"/>
      <c r="F285" s="83">
        <f>E285*D285</f>
        <v>0</v>
      </c>
      <c r="G285" s="10"/>
    </row>
    <row r="286" spans="1:7" s="61" customFormat="1" ht="21" customHeight="1" x14ac:dyDescent="0.2">
      <c r="A286" s="3" t="s">
        <v>154</v>
      </c>
      <c r="B286" s="9" t="s">
        <v>132</v>
      </c>
      <c r="C286" s="5" t="s">
        <v>120</v>
      </c>
      <c r="D286" s="69"/>
      <c r="E286" s="56"/>
      <c r="F286" s="78">
        <f>E286*D286</f>
        <v>0</v>
      </c>
      <c r="G286" s="60"/>
    </row>
    <row r="287" spans="1:7" ht="21" customHeight="1" x14ac:dyDescent="0.2">
      <c r="A287" s="3" t="s">
        <v>148</v>
      </c>
      <c r="B287" s="7" t="s">
        <v>133</v>
      </c>
      <c r="C287" s="5"/>
      <c r="D287" s="69"/>
      <c r="E287" s="43"/>
      <c r="F287" s="77"/>
      <c r="G287" s="10"/>
    </row>
    <row r="288" spans="1:7" ht="21" customHeight="1" x14ac:dyDescent="0.2">
      <c r="A288" s="3" t="s">
        <v>149</v>
      </c>
      <c r="B288" s="9" t="s">
        <v>134</v>
      </c>
      <c r="C288" s="5" t="s">
        <v>120</v>
      </c>
      <c r="D288" s="69">
        <v>25</v>
      </c>
      <c r="E288" s="43"/>
      <c r="F288" s="78">
        <f t="shared" ref="F288" si="22">E288*D288</f>
        <v>0</v>
      </c>
      <c r="G288" s="10"/>
    </row>
    <row r="289" spans="1:7" ht="21" customHeight="1" x14ac:dyDescent="0.2">
      <c r="A289" s="3" t="s">
        <v>150</v>
      </c>
      <c r="B289" s="19" t="s">
        <v>135</v>
      </c>
      <c r="C289" s="5"/>
      <c r="D289" s="69"/>
      <c r="E289" s="43"/>
      <c r="F289" s="78"/>
      <c r="G289" s="10"/>
    </row>
    <row r="290" spans="1:7" ht="21" customHeight="1" x14ac:dyDescent="0.2">
      <c r="A290" s="3" t="s">
        <v>151</v>
      </c>
      <c r="B290" s="7" t="s">
        <v>130</v>
      </c>
      <c r="C290" s="5"/>
      <c r="D290" s="69"/>
      <c r="E290" s="43"/>
      <c r="F290" s="83"/>
      <c r="G290" s="10"/>
    </row>
    <row r="291" spans="1:7" s="59" customFormat="1" ht="21" customHeight="1" x14ac:dyDescent="0.2">
      <c r="A291" s="3" t="s">
        <v>152</v>
      </c>
      <c r="B291" s="9" t="s">
        <v>131</v>
      </c>
      <c r="C291" s="5" t="s">
        <v>120</v>
      </c>
      <c r="D291" s="69">
        <f>D51+D52</f>
        <v>262</v>
      </c>
      <c r="E291" s="56"/>
      <c r="F291" s="78">
        <f>E291*D291</f>
        <v>0</v>
      </c>
      <c r="G291" s="58"/>
    </row>
    <row r="292" spans="1:7" ht="21" customHeight="1" x14ac:dyDescent="0.2">
      <c r="A292" s="3" t="s">
        <v>96</v>
      </c>
      <c r="B292" s="9" t="s">
        <v>87</v>
      </c>
      <c r="C292" s="5" t="s">
        <v>120</v>
      </c>
      <c r="D292" s="69"/>
      <c r="E292" s="43"/>
      <c r="F292" s="77">
        <f>E292*D292</f>
        <v>0</v>
      </c>
      <c r="G292" s="10"/>
    </row>
    <row r="293" spans="1:7" ht="21" customHeight="1" x14ac:dyDescent="0.2">
      <c r="A293" s="3" t="s">
        <v>153</v>
      </c>
      <c r="B293" s="13" t="s">
        <v>136</v>
      </c>
      <c r="C293" s="5"/>
      <c r="D293" s="69"/>
      <c r="E293" s="43"/>
      <c r="F293" s="77"/>
      <c r="G293" s="10"/>
    </row>
    <row r="294" spans="1:7" s="61" customFormat="1" ht="21" customHeight="1" thickBot="1" x14ac:dyDescent="0.25">
      <c r="A294" s="3" t="s">
        <v>97</v>
      </c>
      <c r="B294" s="9" t="s">
        <v>98</v>
      </c>
      <c r="C294" s="5" t="s">
        <v>6</v>
      </c>
      <c r="D294" s="69">
        <v>1</v>
      </c>
      <c r="E294" s="56"/>
      <c r="F294" s="84">
        <f>E294*D294</f>
        <v>0</v>
      </c>
      <c r="G294" s="60"/>
    </row>
    <row r="295" spans="1:7" ht="31.5" customHeight="1" thickBot="1" x14ac:dyDescent="0.25">
      <c r="A295" s="11"/>
      <c r="B295" s="12" t="s">
        <v>127</v>
      </c>
      <c r="C295" s="12"/>
      <c r="D295" s="95"/>
      <c r="E295" s="45"/>
      <c r="F295" s="80">
        <f>SUM(F278:F294)</f>
        <v>0</v>
      </c>
    </row>
    <row r="296" spans="1:7" ht="21" customHeight="1" x14ac:dyDescent="0.2">
      <c r="A296" s="3">
        <v>19</v>
      </c>
      <c r="B296" s="4" t="s">
        <v>487</v>
      </c>
      <c r="C296" s="5"/>
      <c r="D296" s="69"/>
      <c r="E296" s="43"/>
      <c r="F296" s="77"/>
      <c r="G296" s="10"/>
    </row>
    <row r="297" spans="1:7" ht="21" customHeight="1" x14ac:dyDescent="0.2">
      <c r="A297" s="3" t="s">
        <v>488</v>
      </c>
      <c r="B297" s="13" t="s">
        <v>489</v>
      </c>
      <c r="C297" s="5"/>
      <c r="D297" s="69"/>
      <c r="E297" s="43"/>
      <c r="F297" s="78"/>
      <c r="G297" s="10"/>
    </row>
    <row r="298" spans="1:7" ht="21" customHeight="1" x14ac:dyDescent="0.2">
      <c r="A298" s="3" t="s">
        <v>490</v>
      </c>
      <c r="B298" s="7" t="s">
        <v>491</v>
      </c>
      <c r="C298" s="5"/>
      <c r="D298" s="69"/>
      <c r="E298" s="43"/>
      <c r="F298" s="77"/>
      <c r="G298" s="10"/>
    </row>
    <row r="299" spans="1:7" ht="21" customHeight="1" x14ac:dyDescent="0.2">
      <c r="A299" s="3" t="s">
        <v>492</v>
      </c>
      <c r="B299" s="9" t="s">
        <v>494</v>
      </c>
      <c r="C299" s="5" t="s">
        <v>1</v>
      </c>
      <c r="D299" s="69">
        <v>1.05</v>
      </c>
      <c r="E299" s="43"/>
      <c r="F299" s="78">
        <f>E299*D299</f>
        <v>0</v>
      </c>
      <c r="G299" s="10"/>
    </row>
    <row r="300" spans="1:7" ht="21" customHeight="1" thickBot="1" x14ac:dyDescent="0.25">
      <c r="A300" s="3" t="s">
        <v>493</v>
      </c>
      <c r="B300" s="9" t="s">
        <v>495</v>
      </c>
      <c r="C300" s="5" t="s">
        <v>1</v>
      </c>
      <c r="D300" s="69">
        <f>D299</f>
        <v>1.05</v>
      </c>
      <c r="E300" s="43"/>
      <c r="F300" s="79">
        <f>E300*D300</f>
        <v>0</v>
      </c>
      <c r="G300" s="10"/>
    </row>
    <row r="301" spans="1:7" ht="31.5" customHeight="1" thickBot="1" x14ac:dyDescent="0.25">
      <c r="A301" s="11"/>
      <c r="B301" s="12" t="s">
        <v>496</v>
      </c>
      <c r="C301" s="12"/>
      <c r="D301" s="95"/>
      <c r="E301" s="45"/>
      <c r="F301" s="80">
        <f>SUM(F299:F300)</f>
        <v>0</v>
      </c>
    </row>
    <row r="302" spans="1:7" ht="21" customHeight="1" x14ac:dyDescent="0.2">
      <c r="A302" s="3">
        <v>20</v>
      </c>
      <c r="B302" s="4" t="s">
        <v>497</v>
      </c>
      <c r="C302" s="5"/>
      <c r="D302" s="69"/>
      <c r="E302" s="43"/>
      <c r="F302" s="82"/>
      <c r="G302" s="10"/>
    </row>
    <row r="303" spans="1:7" ht="21" customHeight="1" x14ac:dyDescent="0.2">
      <c r="A303" s="3" t="s">
        <v>498</v>
      </c>
      <c r="B303" s="13" t="s">
        <v>499</v>
      </c>
      <c r="C303" s="5"/>
      <c r="D303" s="69"/>
      <c r="E303" s="43"/>
      <c r="F303" s="77"/>
      <c r="G303" s="10"/>
    </row>
    <row r="304" spans="1:7" ht="21" customHeight="1" x14ac:dyDescent="0.2">
      <c r="A304" s="3" t="s">
        <v>500</v>
      </c>
      <c r="B304" s="7" t="s">
        <v>501</v>
      </c>
      <c r="C304" s="5"/>
      <c r="D304" s="69"/>
      <c r="E304" s="43"/>
      <c r="F304" s="78"/>
      <c r="G304" s="10"/>
    </row>
    <row r="305" spans="1:9" ht="21" customHeight="1" x14ac:dyDescent="0.2">
      <c r="A305" s="3" t="s">
        <v>502</v>
      </c>
      <c r="B305" s="9" t="s">
        <v>555</v>
      </c>
      <c r="C305" s="5" t="s">
        <v>120</v>
      </c>
      <c r="D305" s="69">
        <v>40</v>
      </c>
      <c r="E305" s="43"/>
      <c r="F305" s="78">
        <f t="shared" ref="F305:F308" si="23">E305*D305</f>
        <v>0</v>
      </c>
      <c r="G305" s="10"/>
      <c r="I305" s="122"/>
    </row>
    <row r="306" spans="1:9" ht="21" customHeight="1" x14ac:dyDescent="0.2">
      <c r="A306" s="3" t="s">
        <v>503</v>
      </c>
      <c r="B306" s="9" t="s">
        <v>504</v>
      </c>
      <c r="C306" s="5" t="s">
        <v>120</v>
      </c>
      <c r="D306" s="69">
        <v>0</v>
      </c>
      <c r="E306" s="43"/>
      <c r="F306" s="77">
        <f t="shared" si="23"/>
        <v>0</v>
      </c>
      <c r="G306" s="10"/>
      <c r="I306" s="123"/>
    </row>
    <row r="307" spans="1:9" ht="21" customHeight="1" x14ac:dyDescent="0.2">
      <c r="A307" s="3" t="s">
        <v>505</v>
      </c>
      <c r="B307" s="9" t="s">
        <v>507</v>
      </c>
      <c r="C307" s="5" t="s">
        <v>118</v>
      </c>
      <c r="D307" s="69"/>
      <c r="E307" s="43"/>
      <c r="F307" s="78">
        <f t="shared" si="23"/>
        <v>0</v>
      </c>
      <c r="G307" s="10"/>
      <c r="I307" s="123"/>
    </row>
    <row r="308" spans="1:9" ht="21" customHeight="1" x14ac:dyDescent="0.2">
      <c r="A308" s="3" t="s">
        <v>506</v>
      </c>
      <c r="B308" s="9" t="s">
        <v>508</v>
      </c>
      <c r="C308" s="5" t="s">
        <v>118</v>
      </c>
      <c r="D308" s="69">
        <v>0</v>
      </c>
      <c r="E308" s="43"/>
      <c r="F308" s="78">
        <f t="shared" si="23"/>
        <v>0</v>
      </c>
      <c r="G308" s="10"/>
    </row>
    <row r="309" spans="1:9" ht="21" customHeight="1" x14ac:dyDescent="0.2">
      <c r="A309" s="3" t="s">
        <v>509</v>
      </c>
      <c r="B309" s="13" t="s">
        <v>512</v>
      </c>
      <c r="C309" s="5"/>
      <c r="D309" s="69"/>
      <c r="E309" s="43"/>
      <c r="F309" s="77"/>
      <c r="G309" s="10"/>
    </row>
    <row r="310" spans="1:9" ht="21" customHeight="1" x14ac:dyDescent="0.2">
      <c r="A310" s="3" t="s">
        <v>510</v>
      </c>
      <c r="B310" s="9" t="s">
        <v>513</v>
      </c>
      <c r="C310" s="5" t="s">
        <v>120</v>
      </c>
      <c r="D310" s="69">
        <v>70</v>
      </c>
      <c r="E310" s="43"/>
      <c r="F310" s="78">
        <f t="shared" ref="F310:F311" si="24">E310*D310</f>
        <v>0</v>
      </c>
      <c r="G310" s="10"/>
    </row>
    <row r="311" spans="1:9" ht="21" customHeight="1" x14ac:dyDescent="0.2">
      <c r="A311" s="3" t="s">
        <v>511</v>
      </c>
      <c r="B311" s="66" t="s">
        <v>514</v>
      </c>
      <c r="C311" s="67" t="s">
        <v>118</v>
      </c>
      <c r="D311" s="96"/>
      <c r="E311" s="43"/>
      <c r="F311" s="78">
        <f t="shared" si="24"/>
        <v>0</v>
      </c>
      <c r="G311" s="10"/>
    </row>
    <row r="312" spans="1:9" ht="21" customHeight="1" thickBot="1" x14ac:dyDescent="0.25">
      <c r="A312" s="3" t="s">
        <v>598</v>
      </c>
      <c r="B312" s="65" t="s">
        <v>599</v>
      </c>
      <c r="C312" s="20"/>
      <c r="D312" s="97"/>
      <c r="E312" s="48"/>
      <c r="F312" s="77"/>
      <c r="G312" s="10"/>
    </row>
    <row r="313" spans="1:9" ht="31.5" customHeight="1" thickBot="1" x14ac:dyDescent="0.25">
      <c r="A313" s="64"/>
      <c r="B313" s="63" t="s">
        <v>515</v>
      </c>
      <c r="C313" s="12"/>
      <c r="D313" s="95"/>
      <c r="E313" s="45"/>
      <c r="F313" s="80">
        <f>SUM(F305:F311)</f>
        <v>0</v>
      </c>
    </row>
    <row r="314" spans="1:9" ht="21" customHeight="1" x14ac:dyDescent="0.2">
      <c r="A314" s="22"/>
      <c r="B314" s="62"/>
      <c r="C314" s="23"/>
      <c r="D314" s="71"/>
      <c r="E314" s="49"/>
      <c r="F314" s="49"/>
    </row>
    <row r="315" spans="1:9" ht="21" customHeight="1" x14ac:dyDescent="0.2">
      <c r="A315" s="127" t="s">
        <v>100</v>
      </c>
      <c r="B315" s="158"/>
      <c r="C315" s="158"/>
      <c r="D315" s="158"/>
      <c r="E315" s="158"/>
      <c r="F315" s="159"/>
    </row>
    <row r="316" spans="1:9" ht="21" customHeight="1" x14ac:dyDescent="0.2">
      <c r="A316" s="24"/>
      <c r="B316" s="25"/>
      <c r="C316" s="25"/>
      <c r="D316" s="70"/>
      <c r="E316" s="50"/>
      <c r="F316" s="50"/>
    </row>
    <row r="317" spans="1:9" ht="21" customHeight="1" x14ac:dyDescent="0.2">
      <c r="A317" s="28" t="s">
        <v>101</v>
      </c>
      <c r="B317" s="131" t="s">
        <v>112</v>
      </c>
      <c r="C317" s="132"/>
      <c r="D317" s="132"/>
      <c r="E317" s="133"/>
      <c r="F317" s="85" t="s">
        <v>102</v>
      </c>
    </row>
    <row r="318" spans="1:9" ht="21" customHeight="1" x14ac:dyDescent="0.2">
      <c r="A318" s="30" t="s">
        <v>105</v>
      </c>
      <c r="B318" s="160" t="s">
        <v>103</v>
      </c>
      <c r="C318" s="161"/>
      <c r="D318" s="161"/>
      <c r="E318" s="162"/>
      <c r="F318" s="86">
        <f>F18</f>
        <v>0</v>
      </c>
    </row>
    <row r="319" spans="1:9" ht="21" customHeight="1" x14ac:dyDescent="0.2">
      <c r="A319" s="31" t="s">
        <v>106</v>
      </c>
      <c r="B319" s="134" t="s">
        <v>104</v>
      </c>
      <c r="C319" s="135"/>
      <c r="D319" s="135"/>
      <c r="E319" s="136"/>
      <c r="F319" s="87">
        <f>F26</f>
        <v>0</v>
      </c>
    </row>
    <row r="320" spans="1:9" ht="21" customHeight="1" x14ac:dyDescent="0.2">
      <c r="A320" s="32" t="s">
        <v>107</v>
      </c>
      <c r="B320" s="137" t="s">
        <v>109</v>
      </c>
      <c r="C320" s="138"/>
      <c r="D320" s="138"/>
      <c r="E320" s="138"/>
      <c r="F320" s="86">
        <f>F73</f>
        <v>0</v>
      </c>
    </row>
    <row r="321" spans="1:6" ht="21" customHeight="1" x14ac:dyDescent="0.2">
      <c r="A321" s="31" t="s">
        <v>516</v>
      </c>
      <c r="B321" s="134" t="s">
        <v>517</v>
      </c>
      <c r="C321" s="135"/>
      <c r="D321" s="135"/>
      <c r="E321" s="136"/>
      <c r="F321" s="88">
        <f>F77</f>
        <v>0</v>
      </c>
    </row>
    <row r="322" spans="1:6" ht="21" customHeight="1" x14ac:dyDescent="0.2">
      <c r="A322" s="31" t="s">
        <v>518</v>
      </c>
      <c r="B322" s="156" t="s">
        <v>519</v>
      </c>
      <c r="C322" s="138"/>
      <c r="D322" s="138"/>
      <c r="E322" s="157"/>
      <c r="F322" s="88">
        <f>F85</f>
        <v>0</v>
      </c>
    </row>
    <row r="323" spans="1:6" ht="21" customHeight="1" x14ac:dyDescent="0.2">
      <c r="A323" s="31" t="s">
        <v>520</v>
      </c>
      <c r="B323" s="134" t="s">
        <v>521</v>
      </c>
      <c r="C323" s="135"/>
      <c r="D323" s="135"/>
      <c r="E323" s="136"/>
      <c r="F323" s="86">
        <f>F92</f>
        <v>0</v>
      </c>
    </row>
    <row r="324" spans="1:6" ht="21" customHeight="1" x14ac:dyDescent="0.2">
      <c r="A324" s="31" t="s">
        <v>522</v>
      </c>
      <c r="B324" s="134" t="s">
        <v>523</v>
      </c>
      <c r="C324" s="135"/>
      <c r="D324" s="135"/>
      <c r="E324" s="136"/>
      <c r="F324" s="87">
        <f>F105</f>
        <v>0</v>
      </c>
    </row>
    <row r="325" spans="1:6" ht="21" customHeight="1" x14ac:dyDescent="0.2">
      <c r="A325" s="31" t="s">
        <v>524</v>
      </c>
      <c r="B325" s="163" t="s">
        <v>525</v>
      </c>
      <c r="C325" s="164"/>
      <c r="D325" s="164"/>
      <c r="E325" s="164"/>
      <c r="F325" s="88">
        <f>F148</f>
        <v>0</v>
      </c>
    </row>
    <row r="326" spans="1:6" ht="21" customHeight="1" x14ac:dyDescent="0.2">
      <c r="A326" s="31" t="s">
        <v>526</v>
      </c>
      <c r="B326" s="134" t="s">
        <v>527</v>
      </c>
      <c r="C326" s="135"/>
      <c r="D326" s="135"/>
      <c r="E326" s="136"/>
      <c r="F326" s="86">
        <f>F165</f>
        <v>0</v>
      </c>
    </row>
    <row r="327" spans="1:6" ht="21" customHeight="1" x14ac:dyDescent="0.2">
      <c r="A327" s="31" t="s">
        <v>528</v>
      </c>
      <c r="B327" s="156" t="s">
        <v>529</v>
      </c>
      <c r="C327" s="138"/>
      <c r="D327" s="138"/>
      <c r="E327" s="157"/>
      <c r="F327" s="89">
        <f>F238</f>
        <v>0</v>
      </c>
    </row>
    <row r="328" spans="1:6" ht="21" customHeight="1" x14ac:dyDescent="0.2">
      <c r="A328" s="31" t="s">
        <v>530</v>
      </c>
      <c r="B328" s="134" t="s">
        <v>531</v>
      </c>
      <c r="C328" s="135"/>
      <c r="D328" s="135"/>
      <c r="E328" s="136"/>
      <c r="F328" s="86">
        <f>F248</f>
        <v>0</v>
      </c>
    </row>
    <row r="329" spans="1:6" ht="21" customHeight="1" x14ac:dyDescent="0.2">
      <c r="A329" s="31" t="s">
        <v>532</v>
      </c>
      <c r="B329" s="134" t="s">
        <v>533</v>
      </c>
      <c r="C329" s="135"/>
      <c r="D329" s="135"/>
      <c r="E329" s="136"/>
      <c r="F329" s="86">
        <f>0</f>
        <v>0</v>
      </c>
    </row>
    <row r="330" spans="1:6" ht="21" customHeight="1" x14ac:dyDescent="0.2">
      <c r="A330" s="31" t="s">
        <v>534</v>
      </c>
      <c r="B330" s="137" t="s">
        <v>535</v>
      </c>
      <c r="C330" s="138"/>
      <c r="D330" s="138"/>
      <c r="E330" s="138"/>
      <c r="F330" s="86">
        <f>F264</f>
        <v>0</v>
      </c>
    </row>
    <row r="331" spans="1:6" s="33" customFormat="1" ht="21" customHeight="1" x14ac:dyDescent="0.2">
      <c r="A331" s="31" t="s">
        <v>536</v>
      </c>
      <c r="B331" s="163" t="s">
        <v>537</v>
      </c>
      <c r="C331" s="164"/>
      <c r="D331" s="164"/>
      <c r="E331" s="164"/>
      <c r="F331" s="86">
        <f>F274</f>
        <v>0</v>
      </c>
    </row>
    <row r="332" spans="1:6" s="33" customFormat="1" ht="21" customHeight="1" x14ac:dyDescent="0.2">
      <c r="A332" s="31" t="s">
        <v>108</v>
      </c>
      <c r="B332" s="134" t="s">
        <v>110</v>
      </c>
      <c r="C332" s="135"/>
      <c r="D332" s="135"/>
      <c r="E332" s="136"/>
      <c r="F332" s="86">
        <f>F295</f>
        <v>0</v>
      </c>
    </row>
    <row r="333" spans="1:6" s="33" customFormat="1" ht="21" customHeight="1" x14ac:dyDescent="0.2">
      <c r="A333" s="31" t="s">
        <v>538</v>
      </c>
      <c r="B333" s="134" t="s">
        <v>539</v>
      </c>
      <c r="C333" s="135"/>
      <c r="D333" s="135"/>
      <c r="E333" s="136"/>
      <c r="F333" s="86">
        <f>F301</f>
        <v>0</v>
      </c>
    </row>
    <row r="334" spans="1:6" s="33" customFormat="1" ht="21" customHeight="1" x14ac:dyDescent="0.2">
      <c r="A334" s="31" t="s">
        <v>540</v>
      </c>
      <c r="B334" s="134" t="s">
        <v>541</v>
      </c>
      <c r="C334" s="135"/>
      <c r="D334" s="135"/>
      <c r="E334" s="136"/>
      <c r="F334" s="86">
        <f>F313</f>
        <v>0</v>
      </c>
    </row>
    <row r="335" spans="1:6" s="33" customFormat="1" ht="21" customHeight="1" x14ac:dyDescent="0.2">
      <c r="A335" s="35"/>
      <c r="B335" s="124" t="s">
        <v>111</v>
      </c>
      <c r="C335" s="125"/>
      <c r="D335" s="125"/>
      <c r="E335" s="126"/>
      <c r="F335" s="90">
        <f>SUM(F318:F334)</f>
        <v>0</v>
      </c>
    </row>
    <row r="336" spans="1:6" s="33" customFormat="1" ht="21" customHeight="1" x14ac:dyDescent="0.2">
      <c r="A336" s="36"/>
      <c r="C336" s="23"/>
      <c r="D336" s="71"/>
      <c r="E336" s="51"/>
      <c r="F336" s="91"/>
    </row>
    <row r="337" spans="1:6" s="33" customFormat="1" ht="21" customHeight="1" x14ac:dyDescent="0.2">
      <c r="A337" s="36"/>
      <c r="B337" s="2" t="s">
        <v>99</v>
      </c>
      <c r="C337" s="23"/>
      <c r="D337" s="71"/>
      <c r="E337" s="51"/>
      <c r="F337" s="91"/>
    </row>
    <row r="338" spans="1:6" ht="21" customHeight="1" x14ac:dyDescent="0.2">
      <c r="A338" s="36"/>
      <c r="B338" s="33"/>
      <c r="C338" s="23"/>
      <c r="D338" s="71"/>
      <c r="E338" s="51"/>
      <c r="F338" s="91"/>
    </row>
  </sheetData>
  <mergeCells count="33">
    <mergeCell ref="B334:E334"/>
    <mergeCell ref="B335:E335"/>
    <mergeCell ref="B328:E328"/>
    <mergeCell ref="B329:E329"/>
    <mergeCell ref="B330:E330"/>
    <mergeCell ref="B331:E331"/>
    <mergeCell ref="B332:E332"/>
    <mergeCell ref="B333:E333"/>
    <mergeCell ref="B327:E327"/>
    <mergeCell ref="A315:F315"/>
    <mergeCell ref="B317:E317"/>
    <mergeCell ref="B318:E318"/>
    <mergeCell ref="B319:E319"/>
    <mergeCell ref="B320:E320"/>
    <mergeCell ref="B321:E321"/>
    <mergeCell ref="B322:E322"/>
    <mergeCell ref="B323:E323"/>
    <mergeCell ref="B324:E324"/>
    <mergeCell ref="B325:E325"/>
    <mergeCell ref="B326:E326"/>
    <mergeCell ref="A7:F7"/>
    <mergeCell ref="A8:A9"/>
    <mergeCell ref="B8:B9"/>
    <mergeCell ref="C8:C9"/>
    <mergeCell ref="D8:D9"/>
    <mergeCell ref="E8:E9"/>
    <mergeCell ref="F8:F9"/>
    <mergeCell ref="A6:F6"/>
    <mergeCell ref="A4:F4"/>
    <mergeCell ref="A5:F5"/>
    <mergeCell ref="A3:F3"/>
    <mergeCell ref="A1:F1"/>
    <mergeCell ref="A2:F2"/>
  </mergeCells>
  <phoneticPr fontId="15" type="noConversion"/>
  <hyperlinks>
    <hyperlink ref="B48" location="_Toc38440678" display="_Toc38440678" xr:uid="{00000000-0004-0000-0000-000004000000}"/>
  </hyperlinks>
  <printOptions horizontalCentered="1"/>
  <pageMargins left="0.39370078740157483" right="0.39370078740157483" top="0.78740157480314965" bottom="0.78740157480314965" header="0.51181102362204722" footer="0.51181102362204722"/>
  <pageSetup paperSize="9" scale="90" orientation="portrait" r:id="rId1"/>
  <headerFooter differentFirst="1" alignWithMargins="0">
    <oddHeader>&amp;R&amp;A</oddHeader>
    <oddFooter>&amp;L&amp;"Arial,Gras italique"MCUH/DGACM/DCM/SDNE/da&amp;C&amp;D&amp;R&amp;"Arial,Gras italique"&amp;8Page &amp;P/&amp;A</oddFooter>
  </headerFooter>
  <rowBreaks count="1" manualBreakCount="1">
    <brk id="302" max="5" man="1"/>
  </rowBreaks>
  <drawing r:id="rId2"/>
  <legacyDrawing r:id="rId3"/>
  <oleObjects>
    <mc:AlternateContent xmlns:mc="http://schemas.openxmlformats.org/markup-compatibility/2006">
      <mc:Choice Requires="x14">
        <oleObject progId="WordArt" shapeId="12289" r:id="rId4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0</xdr:col>
                <xdr:colOff>314325</xdr:colOff>
                <xdr:row>313</xdr:row>
                <xdr:rowOff>0</xdr:rowOff>
              </to>
            </anchor>
          </objectPr>
        </oleObject>
      </mc:Choice>
      <mc:Fallback>
        <oleObject progId="WordArt" shapeId="12289" r:id="rId4"/>
      </mc:Fallback>
    </mc:AlternateContent>
    <mc:AlternateContent xmlns:mc="http://schemas.openxmlformats.org/markup-compatibility/2006">
      <mc:Choice Requires="x14">
        <oleObject progId="WordArt" shapeId="12290" r:id="rId6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0</xdr:col>
                <xdr:colOff>314325</xdr:colOff>
                <xdr:row>313</xdr:row>
                <xdr:rowOff>0</xdr:rowOff>
              </to>
            </anchor>
          </objectPr>
        </oleObject>
      </mc:Choice>
      <mc:Fallback>
        <oleObject progId="WordArt" shapeId="12290" r:id="rId6"/>
      </mc:Fallback>
    </mc:AlternateContent>
    <mc:AlternateContent xmlns:mc="http://schemas.openxmlformats.org/markup-compatibility/2006">
      <mc:Choice Requires="x14">
        <oleObject progId="WordArt" shapeId="12291" r:id="rId7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0</xdr:col>
                <xdr:colOff>314325</xdr:colOff>
                <xdr:row>313</xdr:row>
                <xdr:rowOff>0</xdr:rowOff>
              </to>
            </anchor>
          </objectPr>
        </oleObject>
      </mc:Choice>
      <mc:Fallback>
        <oleObject progId="WordArt" shapeId="12291" r:id="rId7"/>
      </mc:Fallback>
    </mc:AlternateContent>
    <mc:AlternateContent xmlns:mc="http://schemas.openxmlformats.org/markup-compatibility/2006">
      <mc:Choice Requires="x14">
        <oleObject progId="WordArt" shapeId="12292" r:id="rId8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0</xdr:col>
                <xdr:colOff>314325</xdr:colOff>
                <xdr:row>313</xdr:row>
                <xdr:rowOff>0</xdr:rowOff>
              </to>
            </anchor>
          </objectPr>
        </oleObject>
      </mc:Choice>
      <mc:Fallback>
        <oleObject progId="WordArt" shapeId="12292" r:id="rId8"/>
      </mc:Fallback>
    </mc:AlternateContent>
    <mc:AlternateContent xmlns:mc="http://schemas.openxmlformats.org/markup-compatibility/2006">
      <mc:Choice Requires="x14">
        <oleObject progId="WordArt" shapeId="12293" r:id="rId9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180975</xdr:colOff>
                <xdr:row>313</xdr:row>
                <xdr:rowOff>0</xdr:rowOff>
              </to>
            </anchor>
          </objectPr>
        </oleObject>
      </mc:Choice>
      <mc:Fallback>
        <oleObject progId="WordArt" shapeId="12293" r:id="rId9"/>
      </mc:Fallback>
    </mc:AlternateContent>
    <mc:AlternateContent xmlns:mc="http://schemas.openxmlformats.org/markup-compatibility/2006">
      <mc:Choice Requires="x14">
        <oleObject progId="WordArt" shapeId="12295" r:id="rId10">
          <objectPr defaultSize="0" autoFill="0" autoLine="0" autoPict="0" dde="1" r:id="rId5">
            <anchor moveWithCells="1" sizeWithCells="1">
              <from>
                <xdr:col>0</xdr:col>
                <xdr:colOff>9525</xdr:colOff>
                <xdr:row>313</xdr:row>
                <xdr:rowOff>0</xdr:rowOff>
              </from>
              <to>
                <xdr:col>1</xdr:col>
                <xdr:colOff>47625</xdr:colOff>
                <xdr:row>313</xdr:row>
                <xdr:rowOff>0</xdr:rowOff>
              </to>
            </anchor>
          </objectPr>
        </oleObject>
      </mc:Choice>
      <mc:Fallback>
        <oleObject progId="WordArt" shapeId="12295" r:id="rId10"/>
      </mc:Fallback>
    </mc:AlternateContent>
    <mc:AlternateContent xmlns:mc="http://schemas.openxmlformats.org/markup-compatibility/2006">
      <mc:Choice Requires="x14">
        <oleObject progId="WordArt" shapeId="12296" r:id="rId11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296" r:id="rId11"/>
      </mc:Fallback>
    </mc:AlternateContent>
    <mc:AlternateContent xmlns:mc="http://schemas.openxmlformats.org/markup-compatibility/2006">
      <mc:Choice Requires="x14">
        <oleObject progId="WordArt" shapeId="12298" r:id="rId12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298" r:id="rId12"/>
      </mc:Fallback>
    </mc:AlternateContent>
    <mc:AlternateContent xmlns:mc="http://schemas.openxmlformats.org/markup-compatibility/2006">
      <mc:Choice Requires="x14">
        <oleObject progId="WordArt" shapeId="12299" r:id="rId13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299" r:id="rId13"/>
      </mc:Fallback>
    </mc:AlternateContent>
    <mc:AlternateContent xmlns:mc="http://schemas.openxmlformats.org/markup-compatibility/2006">
      <mc:Choice Requires="x14">
        <oleObject progId="WordArt" shapeId="12300" r:id="rId14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00" r:id="rId14"/>
      </mc:Fallback>
    </mc:AlternateContent>
    <mc:AlternateContent xmlns:mc="http://schemas.openxmlformats.org/markup-compatibility/2006">
      <mc:Choice Requires="x14">
        <oleObject progId="WordArt" shapeId="12301" r:id="rId15">
          <objectPr defaultSize="0" autoFill="0" autoLine="0" autoPict="0" dde="1" r:id="rId5">
            <anchor moveWithCells="1" sizeWithCells="1">
              <from>
                <xdr:col>0</xdr:col>
                <xdr:colOff>9525</xdr:colOff>
                <xdr:row>313</xdr:row>
                <xdr:rowOff>0</xdr:rowOff>
              </from>
              <to>
                <xdr:col>1</xdr:col>
                <xdr:colOff>47625</xdr:colOff>
                <xdr:row>313</xdr:row>
                <xdr:rowOff>0</xdr:rowOff>
              </to>
            </anchor>
          </objectPr>
        </oleObject>
      </mc:Choice>
      <mc:Fallback>
        <oleObject progId="WordArt" shapeId="12301" r:id="rId15"/>
      </mc:Fallback>
    </mc:AlternateContent>
    <mc:AlternateContent xmlns:mc="http://schemas.openxmlformats.org/markup-compatibility/2006">
      <mc:Choice Requires="x14">
        <oleObject progId="WordArt" shapeId="12302" r:id="rId16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02" r:id="rId16"/>
      </mc:Fallback>
    </mc:AlternateContent>
    <mc:AlternateContent xmlns:mc="http://schemas.openxmlformats.org/markup-compatibility/2006">
      <mc:Choice Requires="x14">
        <oleObject progId="WordArt" shapeId="12303" r:id="rId17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03" r:id="rId17"/>
      </mc:Fallback>
    </mc:AlternateContent>
    <mc:AlternateContent xmlns:mc="http://schemas.openxmlformats.org/markup-compatibility/2006">
      <mc:Choice Requires="x14">
        <oleObject progId="WordArt" shapeId="12304" r:id="rId18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04" r:id="rId18"/>
      </mc:Fallback>
    </mc:AlternateContent>
    <mc:AlternateContent xmlns:mc="http://schemas.openxmlformats.org/markup-compatibility/2006">
      <mc:Choice Requires="x14">
        <oleObject progId="WordArt" shapeId="12305" r:id="rId19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05" r:id="rId19"/>
      </mc:Fallback>
    </mc:AlternateContent>
    <mc:AlternateContent xmlns:mc="http://schemas.openxmlformats.org/markup-compatibility/2006">
      <mc:Choice Requires="x14">
        <oleObject progId="WordArt" shapeId="12306" r:id="rId20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06" r:id="rId20"/>
      </mc:Fallback>
    </mc:AlternateContent>
    <mc:AlternateContent xmlns:mc="http://schemas.openxmlformats.org/markup-compatibility/2006">
      <mc:Choice Requires="x14">
        <oleObject progId="WordArt" shapeId="12307" r:id="rId21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07" r:id="rId21"/>
      </mc:Fallback>
    </mc:AlternateContent>
    <mc:AlternateContent xmlns:mc="http://schemas.openxmlformats.org/markup-compatibility/2006">
      <mc:Choice Requires="x14">
        <oleObject progId="WordArt" shapeId="12308" r:id="rId22">
          <objectPr defaultSize="0" autoFill="0" autoLine="0" autoPict="0" dde="1" r:id="rId5">
            <anchor moveWithCells="1" sizeWithCells="1">
              <from>
                <xdr:col>0</xdr:col>
                <xdr:colOff>9525</xdr:colOff>
                <xdr:row>313</xdr:row>
                <xdr:rowOff>0</xdr:rowOff>
              </from>
              <to>
                <xdr:col>1</xdr:col>
                <xdr:colOff>47625</xdr:colOff>
                <xdr:row>313</xdr:row>
                <xdr:rowOff>0</xdr:rowOff>
              </to>
            </anchor>
          </objectPr>
        </oleObject>
      </mc:Choice>
      <mc:Fallback>
        <oleObject progId="WordArt" shapeId="12308" r:id="rId22"/>
      </mc:Fallback>
    </mc:AlternateContent>
    <mc:AlternateContent xmlns:mc="http://schemas.openxmlformats.org/markup-compatibility/2006">
      <mc:Choice Requires="x14">
        <oleObject progId="WordArt" shapeId="12309" r:id="rId23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09" r:id="rId23"/>
      </mc:Fallback>
    </mc:AlternateContent>
    <mc:AlternateContent xmlns:mc="http://schemas.openxmlformats.org/markup-compatibility/2006">
      <mc:Choice Requires="x14">
        <oleObject progId="WordArt" shapeId="12310" r:id="rId24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10" r:id="rId24"/>
      </mc:Fallback>
    </mc:AlternateContent>
    <mc:AlternateContent xmlns:mc="http://schemas.openxmlformats.org/markup-compatibility/2006">
      <mc:Choice Requires="x14">
        <oleObject progId="WordArt" shapeId="12311" r:id="rId25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11" r:id="rId25"/>
      </mc:Fallback>
    </mc:AlternateContent>
    <mc:AlternateContent xmlns:mc="http://schemas.openxmlformats.org/markup-compatibility/2006">
      <mc:Choice Requires="x14">
        <oleObject progId="WordArt" shapeId="12312" r:id="rId26">
          <objectPr defaultSize="0" autoFill="0" autoLine="0" autoPict="0" dde="1" r:id="rId5">
            <anchor moveWithCells="1" sizeWithCells="1">
              <from>
                <xdr:col>0</xdr:col>
                <xdr:colOff>9525</xdr:colOff>
                <xdr:row>313</xdr:row>
                <xdr:rowOff>0</xdr:rowOff>
              </from>
              <to>
                <xdr:col>1</xdr:col>
                <xdr:colOff>47625</xdr:colOff>
                <xdr:row>313</xdr:row>
                <xdr:rowOff>0</xdr:rowOff>
              </to>
            </anchor>
          </objectPr>
        </oleObject>
      </mc:Choice>
      <mc:Fallback>
        <oleObject progId="WordArt" shapeId="12312" r:id="rId26"/>
      </mc:Fallback>
    </mc:AlternateContent>
    <mc:AlternateContent xmlns:mc="http://schemas.openxmlformats.org/markup-compatibility/2006">
      <mc:Choice Requires="x14">
        <oleObject progId="WordArt" shapeId="12313" r:id="rId27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13" r:id="rId27"/>
      </mc:Fallback>
    </mc:AlternateContent>
    <mc:AlternateContent xmlns:mc="http://schemas.openxmlformats.org/markup-compatibility/2006">
      <mc:Choice Requires="x14">
        <oleObject progId="WordArt" shapeId="12314" r:id="rId28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14" r:id="rId28"/>
      </mc:Fallback>
    </mc:AlternateContent>
    <mc:AlternateContent xmlns:mc="http://schemas.openxmlformats.org/markup-compatibility/2006">
      <mc:Choice Requires="x14">
        <oleObject progId="WordArt" shapeId="12315" r:id="rId29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15" r:id="rId29"/>
      </mc:Fallback>
    </mc:AlternateContent>
    <mc:AlternateContent xmlns:mc="http://schemas.openxmlformats.org/markup-compatibility/2006">
      <mc:Choice Requires="x14">
        <oleObject progId="WordArt" shapeId="12316" r:id="rId30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0</xdr:col>
                <xdr:colOff>314325</xdr:colOff>
                <xdr:row>313</xdr:row>
                <xdr:rowOff>0</xdr:rowOff>
              </to>
            </anchor>
          </objectPr>
        </oleObject>
      </mc:Choice>
      <mc:Fallback>
        <oleObject progId="WordArt" shapeId="12316" r:id="rId30"/>
      </mc:Fallback>
    </mc:AlternateContent>
    <mc:AlternateContent xmlns:mc="http://schemas.openxmlformats.org/markup-compatibility/2006">
      <mc:Choice Requires="x14">
        <oleObject progId="WordArt" shapeId="12317" r:id="rId31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0</xdr:col>
                <xdr:colOff>314325</xdr:colOff>
                <xdr:row>313</xdr:row>
                <xdr:rowOff>0</xdr:rowOff>
              </to>
            </anchor>
          </objectPr>
        </oleObject>
      </mc:Choice>
      <mc:Fallback>
        <oleObject progId="WordArt" shapeId="12317" r:id="rId31"/>
      </mc:Fallback>
    </mc:AlternateContent>
    <mc:AlternateContent xmlns:mc="http://schemas.openxmlformats.org/markup-compatibility/2006">
      <mc:Choice Requires="x14">
        <oleObject progId="WordArt" shapeId="12318" r:id="rId32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0</xdr:col>
                <xdr:colOff>314325</xdr:colOff>
                <xdr:row>313</xdr:row>
                <xdr:rowOff>0</xdr:rowOff>
              </to>
            </anchor>
          </objectPr>
        </oleObject>
      </mc:Choice>
      <mc:Fallback>
        <oleObject progId="WordArt" shapeId="12318" r:id="rId32"/>
      </mc:Fallback>
    </mc:AlternateContent>
    <mc:AlternateContent xmlns:mc="http://schemas.openxmlformats.org/markup-compatibility/2006">
      <mc:Choice Requires="x14">
        <oleObject progId="WordArt" shapeId="12319" r:id="rId33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0</xdr:col>
                <xdr:colOff>314325</xdr:colOff>
                <xdr:row>313</xdr:row>
                <xdr:rowOff>0</xdr:rowOff>
              </to>
            </anchor>
          </objectPr>
        </oleObject>
      </mc:Choice>
      <mc:Fallback>
        <oleObject progId="WordArt" shapeId="12319" r:id="rId33"/>
      </mc:Fallback>
    </mc:AlternateContent>
    <mc:AlternateContent xmlns:mc="http://schemas.openxmlformats.org/markup-compatibility/2006">
      <mc:Choice Requires="x14">
        <oleObject progId="WordArt" shapeId="12320" r:id="rId34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180975</xdr:colOff>
                <xdr:row>313</xdr:row>
                <xdr:rowOff>0</xdr:rowOff>
              </to>
            </anchor>
          </objectPr>
        </oleObject>
      </mc:Choice>
      <mc:Fallback>
        <oleObject progId="WordArt" shapeId="12320" r:id="rId34"/>
      </mc:Fallback>
    </mc:AlternateContent>
    <mc:AlternateContent xmlns:mc="http://schemas.openxmlformats.org/markup-compatibility/2006">
      <mc:Choice Requires="x14">
        <oleObject progId="WordArt" shapeId="12322" r:id="rId35">
          <objectPr defaultSize="0" autoFill="0" autoLine="0" autoPict="0" dde="1" r:id="rId5">
            <anchor moveWithCells="1" sizeWithCells="1">
              <from>
                <xdr:col>0</xdr:col>
                <xdr:colOff>9525</xdr:colOff>
                <xdr:row>313</xdr:row>
                <xdr:rowOff>0</xdr:rowOff>
              </from>
              <to>
                <xdr:col>1</xdr:col>
                <xdr:colOff>47625</xdr:colOff>
                <xdr:row>313</xdr:row>
                <xdr:rowOff>0</xdr:rowOff>
              </to>
            </anchor>
          </objectPr>
        </oleObject>
      </mc:Choice>
      <mc:Fallback>
        <oleObject progId="WordArt" shapeId="12322" r:id="rId35"/>
      </mc:Fallback>
    </mc:AlternateContent>
    <mc:AlternateContent xmlns:mc="http://schemas.openxmlformats.org/markup-compatibility/2006">
      <mc:Choice Requires="x14">
        <oleObject progId="WordArt" shapeId="12323" r:id="rId36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23" r:id="rId36"/>
      </mc:Fallback>
    </mc:AlternateContent>
    <mc:AlternateContent xmlns:mc="http://schemas.openxmlformats.org/markup-compatibility/2006">
      <mc:Choice Requires="x14">
        <oleObject progId="WordArt" shapeId="12325" r:id="rId37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25" r:id="rId37"/>
      </mc:Fallback>
    </mc:AlternateContent>
    <mc:AlternateContent xmlns:mc="http://schemas.openxmlformats.org/markup-compatibility/2006">
      <mc:Choice Requires="x14">
        <oleObject progId="WordArt" shapeId="12326" r:id="rId38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26" r:id="rId38"/>
      </mc:Fallback>
    </mc:AlternateContent>
    <mc:AlternateContent xmlns:mc="http://schemas.openxmlformats.org/markup-compatibility/2006">
      <mc:Choice Requires="x14">
        <oleObject progId="WordArt" shapeId="12327" r:id="rId39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27" r:id="rId39"/>
      </mc:Fallback>
    </mc:AlternateContent>
    <mc:AlternateContent xmlns:mc="http://schemas.openxmlformats.org/markup-compatibility/2006">
      <mc:Choice Requires="x14">
        <oleObject progId="WordArt" shapeId="12328" r:id="rId40">
          <objectPr defaultSize="0" autoFill="0" autoLine="0" autoPict="0" dde="1" r:id="rId5">
            <anchor moveWithCells="1" sizeWithCells="1">
              <from>
                <xdr:col>0</xdr:col>
                <xdr:colOff>9525</xdr:colOff>
                <xdr:row>313</xdr:row>
                <xdr:rowOff>0</xdr:rowOff>
              </from>
              <to>
                <xdr:col>1</xdr:col>
                <xdr:colOff>47625</xdr:colOff>
                <xdr:row>313</xdr:row>
                <xdr:rowOff>0</xdr:rowOff>
              </to>
            </anchor>
          </objectPr>
        </oleObject>
      </mc:Choice>
      <mc:Fallback>
        <oleObject progId="WordArt" shapeId="12328" r:id="rId40"/>
      </mc:Fallback>
    </mc:AlternateContent>
    <mc:AlternateContent xmlns:mc="http://schemas.openxmlformats.org/markup-compatibility/2006">
      <mc:Choice Requires="x14">
        <oleObject progId="WordArt" shapeId="12329" r:id="rId41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29" r:id="rId41"/>
      </mc:Fallback>
    </mc:AlternateContent>
    <mc:AlternateContent xmlns:mc="http://schemas.openxmlformats.org/markup-compatibility/2006">
      <mc:Choice Requires="x14">
        <oleObject progId="WordArt" shapeId="12330" r:id="rId42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30" r:id="rId42"/>
      </mc:Fallback>
    </mc:AlternateContent>
    <mc:AlternateContent xmlns:mc="http://schemas.openxmlformats.org/markup-compatibility/2006">
      <mc:Choice Requires="x14">
        <oleObject progId="WordArt" shapeId="12331" r:id="rId43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31" r:id="rId43"/>
      </mc:Fallback>
    </mc:AlternateContent>
    <mc:AlternateContent xmlns:mc="http://schemas.openxmlformats.org/markup-compatibility/2006">
      <mc:Choice Requires="x14">
        <oleObject progId="WordArt" shapeId="12332" r:id="rId44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32" r:id="rId44"/>
      </mc:Fallback>
    </mc:AlternateContent>
    <mc:AlternateContent xmlns:mc="http://schemas.openxmlformats.org/markup-compatibility/2006">
      <mc:Choice Requires="x14">
        <oleObject progId="WordArt" shapeId="12333" r:id="rId45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33" r:id="rId45"/>
      </mc:Fallback>
    </mc:AlternateContent>
    <mc:AlternateContent xmlns:mc="http://schemas.openxmlformats.org/markup-compatibility/2006">
      <mc:Choice Requires="x14">
        <oleObject progId="WordArt" shapeId="12334" r:id="rId46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34" r:id="rId46"/>
      </mc:Fallback>
    </mc:AlternateContent>
    <mc:AlternateContent xmlns:mc="http://schemas.openxmlformats.org/markup-compatibility/2006">
      <mc:Choice Requires="x14">
        <oleObject progId="WordArt" shapeId="12335" r:id="rId47">
          <objectPr defaultSize="0" autoFill="0" autoLine="0" autoPict="0" dde="1" r:id="rId5">
            <anchor moveWithCells="1" sizeWithCells="1">
              <from>
                <xdr:col>0</xdr:col>
                <xdr:colOff>9525</xdr:colOff>
                <xdr:row>313</xdr:row>
                <xdr:rowOff>0</xdr:rowOff>
              </from>
              <to>
                <xdr:col>1</xdr:col>
                <xdr:colOff>47625</xdr:colOff>
                <xdr:row>313</xdr:row>
                <xdr:rowOff>0</xdr:rowOff>
              </to>
            </anchor>
          </objectPr>
        </oleObject>
      </mc:Choice>
      <mc:Fallback>
        <oleObject progId="WordArt" shapeId="12335" r:id="rId47"/>
      </mc:Fallback>
    </mc:AlternateContent>
    <mc:AlternateContent xmlns:mc="http://schemas.openxmlformats.org/markup-compatibility/2006">
      <mc:Choice Requires="x14">
        <oleObject progId="WordArt" shapeId="12336" r:id="rId48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36" r:id="rId48"/>
      </mc:Fallback>
    </mc:AlternateContent>
    <mc:AlternateContent xmlns:mc="http://schemas.openxmlformats.org/markup-compatibility/2006">
      <mc:Choice Requires="x14">
        <oleObject progId="WordArt" shapeId="12337" r:id="rId49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37" r:id="rId49"/>
      </mc:Fallback>
    </mc:AlternateContent>
    <mc:AlternateContent xmlns:mc="http://schemas.openxmlformats.org/markup-compatibility/2006">
      <mc:Choice Requires="x14">
        <oleObject progId="WordArt" shapeId="12338" r:id="rId50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38" r:id="rId50"/>
      </mc:Fallback>
    </mc:AlternateContent>
    <mc:AlternateContent xmlns:mc="http://schemas.openxmlformats.org/markup-compatibility/2006">
      <mc:Choice Requires="x14">
        <oleObject progId="WordArt" shapeId="12339" r:id="rId51">
          <objectPr defaultSize="0" autoFill="0" autoLine="0" autoPict="0" dde="1" r:id="rId5">
            <anchor moveWithCells="1" sizeWithCells="1">
              <from>
                <xdr:col>0</xdr:col>
                <xdr:colOff>9525</xdr:colOff>
                <xdr:row>313</xdr:row>
                <xdr:rowOff>0</xdr:rowOff>
              </from>
              <to>
                <xdr:col>1</xdr:col>
                <xdr:colOff>47625</xdr:colOff>
                <xdr:row>313</xdr:row>
                <xdr:rowOff>0</xdr:rowOff>
              </to>
            </anchor>
          </objectPr>
        </oleObject>
      </mc:Choice>
      <mc:Fallback>
        <oleObject progId="WordArt" shapeId="12339" r:id="rId51"/>
      </mc:Fallback>
    </mc:AlternateContent>
    <mc:AlternateContent xmlns:mc="http://schemas.openxmlformats.org/markup-compatibility/2006">
      <mc:Choice Requires="x14">
        <oleObject progId="WordArt" shapeId="12340" r:id="rId52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40" r:id="rId52"/>
      </mc:Fallback>
    </mc:AlternateContent>
    <mc:AlternateContent xmlns:mc="http://schemas.openxmlformats.org/markup-compatibility/2006">
      <mc:Choice Requires="x14">
        <oleObject progId="WordArt" shapeId="12341" r:id="rId53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41" r:id="rId53"/>
      </mc:Fallback>
    </mc:AlternateContent>
    <mc:AlternateContent xmlns:mc="http://schemas.openxmlformats.org/markup-compatibility/2006">
      <mc:Choice Requires="x14">
        <oleObject progId="WordArt" shapeId="12342" r:id="rId54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42" r:id="rId54"/>
      </mc:Fallback>
    </mc:AlternateContent>
    <mc:AlternateContent xmlns:mc="http://schemas.openxmlformats.org/markup-compatibility/2006">
      <mc:Choice Requires="x14">
        <oleObject progId="WordArt" shapeId="12343" r:id="rId55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0</xdr:col>
                <xdr:colOff>314325</xdr:colOff>
                <xdr:row>313</xdr:row>
                <xdr:rowOff>0</xdr:rowOff>
              </to>
            </anchor>
          </objectPr>
        </oleObject>
      </mc:Choice>
      <mc:Fallback>
        <oleObject progId="WordArt" shapeId="12343" r:id="rId55"/>
      </mc:Fallback>
    </mc:AlternateContent>
    <mc:AlternateContent xmlns:mc="http://schemas.openxmlformats.org/markup-compatibility/2006">
      <mc:Choice Requires="x14">
        <oleObject progId="WordArt" shapeId="12344" r:id="rId56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0</xdr:col>
                <xdr:colOff>314325</xdr:colOff>
                <xdr:row>313</xdr:row>
                <xdr:rowOff>0</xdr:rowOff>
              </to>
            </anchor>
          </objectPr>
        </oleObject>
      </mc:Choice>
      <mc:Fallback>
        <oleObject progId="WordArt" shapeId="12344" r:id="rId56"/>
      </mc:Fallback>
    </mc:AlternateContent>
    <mc:AlternateContent xmlns:mc="http://schemas.openxmlformats.org/markup-compatibility/2006">
      <mc:Choice Requires="x14">
        <oleObject progId="WordArt" shapeId="12345" r:id="rId57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0</xdr:col>
                <xdr:colOff>314325</xdr:colOff>
                <xdr:row>313</xdr:row>
                <xdr:rowOff>0</xdr:rowOff>
              </to>
            </anchor>
          </objectPr>
        </oleObject>
      </mc:Choice>
      <mc:Fallback>
        <oleObject progId="WordArt" shapeId="12345" r:id="rId57"/>
      </mc:Fallback>
    </mc:AlternateContent>
    <mc:AlternateContent xmlns:mc="http://schemas.openxmlformats.org/markup-compatibility/2006">
      <mc:Choice Requires="x14">
        <oleObject progId="WordArt" shapeId="12346" r:id="rId58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0</xdr:col>
                <xdr:colOff>314325</xdr:colOff>
                <xdr:row>313</xdr:row>
                <xdr:rowOff>0</xdr:rowOff>
              </to>
            </anchor>
          </objectPr>
        </oleObject>
      </mc:Choice>
      <mc:Fallback>
        <oleObject progId="WordArt" shapeId="12346" r:id="rId58"/>
      </mc:Fallback>
    </mc:AlternateContent>
    <mc:AlternateContent xmlns:mc="http://schemas.openxmlformats.org/markup-compatibility/2006">
      <mc:Choice Requires="x14">
        <oleObject progId="WordArt" shapeId="12347" r:id="rId59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180975</xdr:colOff>
                <xdr:row>313</xdr:row>
                <xdr:rowOff>0</xdr:rowOff>
              </to>
            </anchor>
          </objectPr>
        </oleObject>
      </mc:Choice>
      <mc:Fallback>
        <oleObject progId="WordArt" shapeId="12347" r:id="rId59"/>
      </mc:Fallback>
    </mc:AlternateContent>
    <mc:AlternateContent xmlns:mc="http://schemas.openxmlformats.org/markup-compatibility/2006">
      <mc:Choice Requires="x14">
        <oleObject progId="WordArt" shapeId="12349" r:id="rId60">
          <objectPr defaultSize="0" autoFill="0" autoLine="0" autoPict="0" dde="1" r:id="rId5">
            <anchor moveWithCells="1" sizeWithCells="1">
              <from>
                <xdr:col>0</xdr:col>
                <xdr:colOff>9525</xdr:colOff>
                <xdr:row>313</xdr:row>
                <xdr:rowOff>0</xdr:rowOff>
              </from>
              <to>
                <xdr:col>1</xdr:col>
                <xdr:colOff>47625</xdr:colOff>
                <xdr:row>313</xdr:row>
                <xdr:rowOff>0</xdr:rowOff>
              </to>
            </anchor>
          </objectPr>
        </oleObject>
      </mc:Choice>
      <mc:Fallback>
        <oleObject progId="WordArt" shapeId="12349" r:id="rId60"/>
      </mc:Fallback>
    </mc:AlternateContent>
    <mc:AlternateContent xmlns:mc="http://schemas.openxmlformats.org/markup-compatibility/2006">
      <mc:Choice Requires="x14">
        <oleObject progId="WordArt" shapeId="12350" r:id="rId61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50" r:id="rId61"/>
      </mc:Fallback>
    </mc:AlternateContent>
    <mc:AlternateContent xmlns:mc="http://schemas.openxmlformats.org/markup-compatibility/2006">
      <mc:Choice Requires="x14">
        <oleObject progId="WordArt" shapeId="12352" r:id="rId62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52" r:id="rId62"/>
      </mc:Fallback>
    </mc:AlternateContent>
    <mc:AlternateContent xmlns:mc="http://schemas.openxmlformats.org/markup-compatibility/2006">
      <mc:Choice Requires="x14">
        <oleObject progId="WordArt" shapeId="12353" r:id="rId63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53" r:id="rId63"/>
      </mc:Fallback>
    </mc:AlternateContent>
    <mc:AlternateContent xmlns:mc="http://schemas.openxmlformats.org/markup-compatibility/2006">
      <mc:Choice Requires="x14">
        <oleObject progId="WordArt" shapeId="12354" r:id="rId64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54" r:id="rId64"/>
      </mc:Fallback>
    </mc:AlternateContent>
    <mc:AlternateContent xmlns:mc="http://schemas.openxmlformats.org/markup-compatibility/2006">
      <mc:Choice Requires="x14">
        <oleObject progId="WordArt" shapeId="12355" r:id="rId65">
          <objectPr defaultSize="0" autoFill="0" autoLine="0" autoPict="0" dde="1" r:id="rId5">
            <anchor moveWithCells="1" sizeWithCells="1">
              <from>
                <xdr:col>0</xdr:col>
                <xdr:colOff>9525</xdr:colOff>
                <xdr:row>313</xdr:row>
                <xdr:rowOff>0</xdr:rowOff>
              </from>
              <to>
                <xdr:col>1</xdr:col>
                <xdr:colOff>47625</xdr:colOff>
                <xdr:row>313</xdr:row>
                <xdr:rowOff>0</xdr:rowOff>
              </to>
            </anchor>
          </objectPr>
        </oleObject>
      </mc:Choice>
      <mc:Fallback>
        <oleObject progId="WordArt" shapeId="12355" r:id="rId65"/>
      </mc:Fallback>
    </mc:AlternateContent>
    <mc:AlternateContent xmlns:mc="http://schemas.openxmlformats.org/markup-compatibility/2006">
      <mc:Choice Requires="x14">
        <oleObject progId="WordArt" shapeId="12356" r:id="rId66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56" r:id="rId66"/>
      </mc:Fallback>
    </mc:AlternateContent>
    <mc:AlternateContent xmlns:mc="http://schemas.openxmlformats.org/markup-compatibility/2006">
      <mc:Choice Requires="x14">
        <oleObject progId="WordArt" shapeId="12357" r:id="rId67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57" r:id="rId67"/>
      </mc:Fallback>
    </mc:AlternateContent>
    <mc:AlternateContent xmlns:mc="http://schemas.openxmlformats.org/markup-compatibility/2006">
      <mc:Choice Requires="x14">
        <oleObject progId="WordArt" shapeId="12358" r:id="rId68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58" r:id="rId68"/>
      </mc:Fallback>
    </mc:AlternateContent>
    <mc:AlternateContent xmlns:mc="http://schemas.openxmlformats.org/markup-compatibility/2006">
      <mc:Choice Requires="x14">
        <oleObject progId="WordArt" shapeId="12359" r:id="rId69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59" r:id="rId69"/>
      </mc:Fallback>
    </mc:AlternateContent>
    <mc:AlternateContent xmlns:mc="http://schemas.openxmlformats.org/markup-compatibility/2006">
      <mc:Choice Requires="x14">
        <oleObject progId="WordArt" shapeId="12360" r:id="rId70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60" r:id="rId70"/>
      </mc:Fallback>
    </mc:AlternateContent>
    <mc:AlternateContent xmlns:mc="http://schemas.openxmlformats.org/markup-compatibility/2006">
      <mc:Choice Requires="x14">
        <oleObject progId="WordArt" shapeId="12361" r:id="rId71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61" r:id="rId71"/>
      </mc:Fallback>
    </mc:AlternateContent>
    <mc:AlternateContent xmlns:mc="http://schemas.openxmlformats.org/markup-compatibility/2006">
      <mc:Choice Requires="x14">
        <oleObject progId="WordArt" shapeId="12362" r:id="rId72">
          <objectPr defaultSize="0" autoFill="0" autoLine="0" autoPict="0" dde="1" r:id="rId5">
            <anchor moveWithCells="1" sizeWithCells="1">
              <from>
                <xdr:col>0</xdr:col>
                <xdr:colOff>9525</xdr:colOff>
                <xdr:row>313</xdr:row>
                <xdr:rowOff>0</xdr:rowOff>
              </from>
              <to>
                <xdr:col>1</xdr:col>
                <xdr:colOff>47625</xdr:colOff>
                <xdr:row>313</xdr:row>
                <xdr:rowOff>0</xdr:rowOff>
              </to>
            </anchor>
          </objectPr>
        </oleObject>
      </mc:Choice>
      <mc:Fallback>
        <oleObject progId="WordArt" shapeId="12362" r:id="rId72"/>
      </mc:Fallback>
    </mc:AlternateContent>
    <mc:AlternateContent xmlns:mc="http://schemas.openxmlformats.org/markup-compatibility/2006">
      <mc:Choice Requires="x14">
        <oleObject progId="WordArt" shapeId="12363" r:id="rId73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63" r:id="rId73"/>
      </mc:Fallback>
    </mc:AlternateContent>
    <mc:AlternateContent xmlns:mc="http://schemas.openxmlformats.org/markup-compatibility/2006">
      <mc:Choice Requires="x14">
        <oleObject progId="WordArt" shapeId="12364" r:id="rId74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64" r:id="rId74"/>
      </mc:Fallback>
    </mc:AlternateContent>
    <mc:AlternateContent xmlns:mc="http://schemas.openxmlformats.org/markup-compatibility/2006">
      <mc:Choice Requires="x14">
        <oleObject progId="WordArt" shapeId="12365" r:id="rId75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65" r:id="rId75"/>
      </mc:Fallback>
    </mc:AlternateContent>
    <mc:AlternateContent xmlns:mc="http://schemas.openxmlformats.org/markup-compatibility/2006">
      <mc:Choice Requires="x14">
        <oleObject progId="WordArt" shapeId="12366" r:id="rId76">
          <objectPr defaultSize="0" autoFill="0" autoLine="0" autoPict="0" dde="1" r:id="rId5">
            <anchor moveWithCells="1" sizeWithCells="1">
              <from>
                <xdr:col>0</xdr:col>
                <xdr:colOff>9525</xdr:colOff>
                <xdr:row>313</xdr:row>
                <xdr:rowOff>0</xdr:rowOff>
              </from>
              <to>
                <xdr:col>1</xdr:col>
                <xdr:colOff>47625</xdr:colOff>
                <xdr:row>313</xdr:row>
                <xdr:rowOff>0</xdr:rowOff>
              </to>
            </anchor>
          </objectPr>
        </oleObject>
      </mc:Choice>
      <mc:Fallback>
        <oleObject progId="WordArt" shapeId="12366" r:id="rId76"/>
      </mc:Fallback>
    </mc:AlternateContent>
    <mc:AlternateContent xmlns:mc="http://schemas.openxmlformats.org/markup-compatibility/2006">
      <mc:Choice Requires="x14">
        <oleObject progId="WordArt" shapeId="12367" r:id="rId77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67" r:id="rId77"/>
      </mc:Fallback>
    </mc:AlternateContent>
    <mc:AlternateContent xmlns:mc="http://schemas.openxmlformats.org/markup-compatibility/2006">
      <mc:Choice Requires="x14">
        <oleObject progId="WordArt" shapeId="12368" r:id="rId78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68" r:id="rId78"/>
      </mc:Fallback>
    </mc:AlternateContent>
    <mc:AlternateContent xmlns:mc="http://schemas.openxmlformats.org/markup-compatibility/2006">
      <mc:Choice Requires="x14">
        <oleObject progId="WordArt" shapeId="12369" r:id="rId79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69" r:id="rId79"/>
      </mc:Fallback>
    </mc:AlternateContent>
    <mc:AlternateContent xmlns:mc="http://schemas.openxmlformats.org/markup-compatibility/2006">
      <mc:Choice Requires="x14">
        <oleObject progId="WordArt" shapeId="12370" r:id="rId80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0</xdr:col>
                <xdr:colOff>314325</xdr:colOff>
                <xdr:row>313</xdr:row>
                <xdr:rowOff>0</xdr:rowOff>
              </to>
            </anchor>
          </objectPr>
        </oleObject>
      </mc:Choice>
      <mc:Fallback>
        <oleObject progId="WordArt" shapeId="12370" r:id="rId80"/>
      </mc:Fallback>
    </mc:AlternateContent>
    <mc:AlternateContent xmlns:mc="http://schemas.openxmlformats.org/markup-compatibility/2006">
      <mc:Choice Requires="x14">
        <oleObject progId="WordArt" shapeId="12371" r:id="rId81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0</xdr:col>
                <xdr:colOff>314325</xdr:colOff>
                <xdr:row>313</xdr:row>
                <xdr:rowOff>0</xdr:rowOff>
              </to>
            </anchor>
          </objectPr>
        </oleObject>
      </mc:Choice>
      <mc:Fallback>
        <oleObject progId="WordArt" shapeId="12371" r:id="rId81"/>
      </mc:Fallback>
    </mc:AlternateContent>
    <mc:AlternateContent xmlns:mc="http://schemas.openxmlformats.org/markup-compatibility/2006">
      <mc:Choice Requires="x14">
        <oleObject progId="WordArt" shapeId="12372" r:id="rId82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0</xdr:col>
                <xdr:colOff>314325</xdr:colOff>
                <xdr:row>313</xdr:row>
                <xdr:rowOff>0</xdr:rowOff>
              </to>
            </anchor>
          </objectPr>
        </oleObject>
      </mc:Choice>
      <mc:Fallback>
        <oleObject progId="WordArt" shapeId="12372" r:id="rId82"/>
      </mc:Fallback>
    </mc:AlternateContent>
    <mc:AlternateContent xmlns:mc="http://schemas.openxmlformats.org/markup-compatibility/2006">
      <mc:Choice Requires="x14">
        <oleObject progId="WordArt" shapeId="12373" r:id="rId83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0</xdr:col>
                <xdr:colOff>314325</xdr:colOff>
                <xdr:row>313</xdr:row>
                <xdr:rowOff>0</xdr:rowOff>
              </to>
            </anchor>
          </objectPr>
        </oleObject>
      </mc:Choice>
      <mc:Fallback>
        <oleObject progId="WordArt" shapeId="12373" r:id="rId83"/>
      </mc:Fallback>
    </mc:AlternateContent>
    <mc:AlternateContent xmlns:mc="http://schemas.openxmlformats.org/markup-compatibility/2006">
      <mc:Choice Requires="x14">
        <oleObject progId="WordArt" shapeId="12374" r:id="rId84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180975</xdr:colOff>
                <xdr:row>313</xdr:row>
                <xdr:rowOff>0</xdr:rowOff>
              </to>
            </anchor>
          </objectPr>
        </oleObject>
      </mc:Choice>
      <mc:Fallback>
        <oleObject progId="WordArt" shapeId="12374" r:id="rId84"/>
      </mc:Fallback>
    </mc:AlternateContent>
    <mc:AlternateContent xmlns:mc="http://schemas.openxmlformats.org/markup-compatibility/2006">
      <mc:Choice Requires="x14">
        <oleObject progId="WordArt" shapeId="12376" r:id="rId85">
          <objectPr defaultSize="0" autoFill="0" autoLine="0" autoPict="0" dde="1" r:id="rId5">
            <anchor moveWithCells="1" sizeWithCells="1">
              <from>
                <xdr:col>0</xdr:col>
                <xdr:colOff>9525</xdr:colOff>
                <xdr:row>313</xdr:row>
                <xdr:rowOff>0</xdr:rowOff>
              </from>
              <to>
                <xdr:col>1</xdr:col>
                <xdr:colOff>47625</xdr:colOff>
                <xdr:row>313</xdr:row>
                <xdr:rowOff>0</xdr:rowOff>
              </to>
            </anchor>
          </objectPr>
        </oleObject>
      </mc:Choice>
      <mc:Fallback>
        <oleObject progId="WordArt" shapeId="12376" r:id="rId85"/>
      </mc:Fallback>
    </mc:AlternateContent>
    <mc:AlternateContent xmlns:mc="http://schemas.openxmlformats.org/markup-compatibility/2006">
      <mc:Choice Requires="x14">
        <oleObject progId="WordArt" shapeId="12377" r:id="rId86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77" r:id="rId86"/>
      </mc:Fallback>
    </mc:AlternateContent>
    <mc:AlternateContent xmlns:mc="http://schemas.openxmlformats.org/markup-compatibility/2006">
      <mc:Choice Requires="x14">
        <oleObject progId="WordArt" shapeId="12379" r:id="rId87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79" r:id="rId87"/>
      </mc:Fallback>
    </mc:AlternateContent>
    <mc:AlternateContent xmlns:mc="http://schemas.openxmlformats.org/markup-compatibility/2006">
      <mc:Choice Requires="x14">
        <oleObject progId="WordArt" shapeId="12380" r:id="rId88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80" r:id="rId88"/>
      </mc:Fallback>
    </mc:AlternateContent>
    <mc:AlternateContent xmlns:mc="http://schemas.openxmlformats.org/markup-compatibility/2006">
      <mc:Choice Requires="x14">
        <oleObject progId="WordArt" shapeId="12381" r:id="rId89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81" r:id="rId89"/>
      </mc:Fallback>
    </mc:AlternateContent>
    <mc:AlternateContent xmlns:mc="http://schemas.openxmlformats.org/markup-compatibility/2006">
      <mc:Choice Requires="x14">
        <oleObject progId="WordArt" shapeId="12382" r:id="rId90">
          <objectPr defaultSize="0" autoFill="0" autoLine="0" autoPict="0" dde="1" r:id="rId5">
            <anchor moveWithCells="1" sizeWithCells="1">
              <from>
                <xdr:col>0</xdr:col>
                <xdr:colOff>9525</xdr:colOff>
                <xdr:row>313</xdr:row>
                <xdr:rowOff>0</xdr:rowOff>
              </from>
              <to>
                <xdr:col>1</xdr:col>
                <xdr:colOff>47625</xdr:colOff>
                <xdr:row>313</xdr:row>
                <xdr:rowOff>0</xdr:rowOff>
              </to>
            </anchor>
          </objectPr>
        </oleObject>
      </mc:Choice>
      <mc:Fallback>
        <oleObject progId="WordArt" shapeId="12382" r:id="rId90"/>
      </mc:Fallback>
    </mc:AlternateContent>
    <mc:AlternateContent xmlns:mc="http://schemas.openxmlformats.org/markup-compatibility/2006">
      <mc:Choice Requires="x14">
        <oleObject progId="WordArt" shapeId="12383" r:id="rId91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83" r:id="rId91"/>
      </mc:Fallback>
    </mc:AlternateContent>
    <mc:AlternateContent xmlns:mc="http://schemas.openxmlformats.org/markup-compatibility/2006">
      <mc:Choice Requires="x14">
        <oleObject progId="WordArt" shapeId="12384" r:id="rId92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84" r:id="rId92"/>
      </mc:Fallback>
    </mc:AlternateContent>
    <mc:AlternateContent xmlns:mc="http://schemas.openxmlformats.org/markup-compatibility/2006">
      <mc:Choice Requires="x14">
        <oleObject progId="WordArt" shapeId="12385" r:id="rId93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85" r:id="rId93"/>
      </mc:Fallback>
    </mc:AlternateContent>
    <mc:AlternateContent xmlns:mc="http://schemas.openxmlformats.org/markup-compatibility/2006">
      <mc:Choice Requires="x14">
        <oleObject progId="WordArt" shapeId="12386" r:id="rId94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86" r:id="rId94"/>
      </mc:Fallback>
    </mc:AlternateContent>
    <mc:AlternateContent xmlns:mc="http://schemas.openxmlformats.org/markup-compatibility/2006">
      <mc:Choice Requires="x14">
        <oleObject progId="WordArt" shapeId="12387" r:id="rId95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87" r:id="rId95"/>
      </mc:Fallback>
    </mc:AlternateContent>
    <mc:AlternateContent xmlns:mc="http://schemas.openxmlformats.org/markup-compatibility/2006">
      <mc:Choice Requires="x14">
        <oleObject progId="WordArt" shapeId="12388" r:id="rId96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88" r:id="rId96"/>
      </mc:Fallback>
    </mc:AlternateContent>
    <mc:AlternateContent xmlns:mc="http://schemas.openxmlformats.org/markup-compatibility/2006">
      <mc:Choice Requires="x14">
        <oleObject progId="WordArt" shapeId="12389" r:id="rId97">
          <objectPr defaultSize="0" autoFill="0" autoLine="0" autoPict="0" dde="1" r:id="rId5">
            <anchor moveWithCells="1" sizeWithCells="1">
              <from>
                <xdr:col>0</xdr:col>
                <xdr:colOff>9525</xdr:colOff>
                <xdr:row>313</xdr:row>
                <xdr:rowOff>0</xdr:rowOff>
              </from>
              <to>
                <xdr:col>1</xdr:col>
                <xdr:colOff>47625</xdr:colOff>
                <xdr:row>313</xdr:row>
                <xdr:rowOff>0</xdr:rowOff>
              </to>
            </anchor>
          </objectPr>
        </oleObject>
      </mc:Choice>
      <mc:Fallback>
        <oleObject progId="WordArt" shapeId="12389" r:id="rId97"/>
      </mc:Fallback>
    </mc:AlternateContent>
    <mc:AlternateContent xmlns:mc="http://schemas.openxmlformats.org/markup-compatibility/2006">
      <mc:Choice Requires="x14">
        <oleObject progId="WordArt" shapeId="12390" r:id="rId98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90" r:id="rId98"/>
      </mc:Fallback>
    </mc:AlternateContent>
    <mc:AlternateContent xmlns:mc="http://schemas.openxmlformats.org/markup-compatibility/2006">
      <mc:Choice Requires="x14">
        <oleObject progId="WordArt" shapeId="12391" r:id="rId99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91" r:id="rId99"/>
      </mc:Fallback>
    </mc:AlternateContent>
    <mc:AlternateContent xmlns:mc="http://schemas.openxmlformats.org/markup-compatibility/2006">
      <mc:Choice Requires="x14">
        <oleObject progId="WordArt" shapeId="12392" r:id="rId100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92" r:id="rId100"/>
      </mc:Fallback>
    </mc:AlternateContent>
    <mc:AlternateContent xmlns:mc="http://schemas.openxmlformats.org/markup-compatibility/2006">
      <mc:Choice Requires="x14">
        <oleObject progId="WordArt" shapeId="12393" r:id="rId101">
          <objectPr defaultSize="0" autoFill="0" autoLine="0" autoPict="0" dde="1" r:id="rId5">
            <anchor moveWithCells="1" sizeWithCells="1">
              <from>
                <xdr:col>0</xdr:col>
                <xdr:colOff>9525</xdr:colOff>
                <xdr:row>313</xdr:row>
                <xdr:rowOff>0</xdr:rowOff>
              </from>
              <to>
                <xdr:col>1</xdr:col>
                <xdr:colOff>47625</xdr:colOff>
                <xdr:row>313</xdr:row>
                <xdr:rowOff>0</xdr:rowOff>
              </to>
            </anchor>
          </objectPr>
        </oleObject>
      </mc:Choice>
      <mc:Fallback>
        <oleObject progId="WordArt" shapeId="12393" r:id="rId101"/>
      </mc:Fallback>
    </mc:AlternateContent>
    <mc:AlternateContent xmlns:mc="http://schemas.openxmlformats.org/markup-compatibility/2006">
      <mc:Choice Requires="x14">
        <oleObject progId="WordArt" shapeId="12394" r:id="rId102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94" r:id="rId102"/>
      </mc:Fallback>
    </mc:AlternateContent>
    <mc:AlternateContent xmlns:mc="http://schemas.openxmlformats.org/markup-compatibility/2006">
      <mc:Choice Requires="x14">
        <oleObject progId="WordArt" shapeId="12395" r:id="rId103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95" r:id="rId103"/>
      </mc:Fallback>
    </mc:AlternateContent>
    <mc:AlternateContent xmlns:mc="http://schemas.openxmlformats.org/markup-compatibility/2006">
      <mc:Choice Requires="x14">
        <oleObject progId="WordArt" shapeId="12396" r:id="rId104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96" r:id="rId104"/>
      </mc:Fallback>
    </mc:AlternateContent>
    <mc:AlternateContent xmlns:mc="http://schemas.openxmlformats.org/markup-compatibility/2006">
      <mc:Choice Requires="x14">
        <oleObject progId="WordArt" shapeId="12294" r:id="rId105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72</xdr:row>
                <xdr:rowOff>0</xdr:rowOff>
              </from>
              <to>
                <xdr:col>1</xdr:col>
                <xdr:colOff>38100</xdr:colOff>
                <xdr:row>72</xdr:row>
                <xdr:rowOff>0</xdr:rowOff>
              </to>
            </anchor>
          </objectPr>
        </oleObject>
      </mc:Choice>
      <mc:Fallback>
        <oleObject progId="WordArt" shapeId="12294" r:id="rId105"/>
      </mc:Fallback>
    </mc:AlternateContent>
    <mc:AlternateContent xmlns:mc="http://schemas.openxmlformats.org/markup-compatibility/2006">
      <mc:Choice Requires="x14">
        <oleObject progId="WordArt" shapeId="12321" r:id="rId106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73</xdr:row>
                <xdr:rowOff>0</xdr:rowOff>
              </from>
              <to>
                <xdr:col>1</xdr:col>
                <xdr:colOff>38100</xdr:colOff>
                <xdr:row>73</xdr:row>
                <xdr:rowOff>0</xdr:rowOff>
              </to>
            </anchor>
          </objectPr>
        </oleObject>
      </mc:Choice>
      <mc:Fallback>
        <oleObject progId="WordArt" shapeId="12321" r:id="rId106"/>
      </mc:Fallback>
    </mc:AlternateContent>
    <mc:AlternateContent xmlns:mc="http://schemas.openxmlformats.org/markup-compatibility/2006">
      <mc:Choice Requires="x14">
        <oleObject progId="WordArt" shapeId="12324" r:id="rId107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72</xdr:row>
                <xdr:rowOff>0</xdr:rowOff>
              </from>
              <to>
                <xdr:col>1</xdr:col>
                <xdr:colOff>38100</xdr:colOff>
                <xdr:row>72</xdr:row>
                <xdr:rowOff>0</xdr:rowOff>
              </to>
            </anchor>
          </objectPr>
        </oleObject>
      </mc:Choice>
      <mc:Fallback>
        <oleObject progId="WordArt" shapeId="12324" r:id="rId107"/>
      </mc:Fallback>
    </mc:AlternateContent>
    <mc:AlternateContent xmlns:mc="http://schemas.openxmlformats.org/markup-compatibility/2006">
      <mc:Choice Requires="x14">
        <oleObject progId="WordArt" shapeId="12348" r:id="rId108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72</xdr:row>
                <xdr:rowOff>0</xdr:rowOff>
              </from>
              <to>
                <xdr:col>1</xdr:col>
                <xdr:colOff>38100</xdr:colOff>
                <xdr:row>72</xdr:row>
                <xdr:rowOff>0</xdr:rowOff>
              </to>
            </anchor>
          </objectPr>
        </oleObject>
      </mc:Choice>
      <mc:Fallback>
        <oleObject progId="WordArt" shapeId="12348" r:id="rId108"/>
      </mc:Fallback>
    </mc:AlternateContent>
    <mc:AlternateContent xmlns:mc="http://schemas.openxmlformats.org/markup-compatibility/2006">
      <mc:Choice Requires="x14">
        <oleObject progId="WordArt" shapeId="12375" r:id="rId109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73</xdr:row>
                <xdr:rowOff>0</xdr:rowOff>
              </from>
              <to>
                <xdr:col>1</xdr:col>
                <xdr:colOff>38100</xdr:colOff>
                <xdr:row>73</xdr:row>
                <xdr:rowOff>0</xdr:rowOff>
              </to>
            </anchor>
          </objectPr>
        </oleObject>
      </mc:Choice>
      <mc:Fallback>
        <oleObject progId="WordArt" shapeId="12375" r:id="rId109"/>
      </mc:Fallback>
    </mc:AlternateContent>
    <mc:AlternateContent xmlns:mc="http://schemas.openxmlformats.org/markup-compatibility/2006">
      <mc:Choice Requires="x14">
        <oleObject progId="WordArt" shapeId="12378" r:id="rId110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72</xdr:row>
                <xdr:rowOff>0</xdr:rowOff>
              </from>
              <to>
                <xdr:col>1</xdr:col>
                <xdr:colOff>38100</xdr:colOff>
                <xdr:row>72</xdr:row>
                <xdr:rowOff>0</xdr:rowOff>
              </to>
            </anchor>
          </objectPr>
        </oleObject>
      </mc:Choice>
      <mc:Fallback>
        <oleObject progId="WordArt" shapeId="12378" r:id="rId110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0BFA8-F6A9-4522-97F6-51440164E799}">
  <dimension ref="A1:F120"/>
  <sheetViews>
    <sheetView topLeftCell="A33" workbookViewId="0">
      <selection activeCell="E10" sqref="E10:E96"/>
    </sheetView>
  </sheetViews>
  <sheetFormatPr baseColWidth="10" defaultRowHeight="15" x14ac:dyDescent="0.2"/>
  <cols>
    <col min="1" max="1" width="8.7109375" style="37" customWidth="1"/>
    <col min="2" max="2" width="49.5703125" style="2" customWidth="1"/>
    <col min="3" max="3" width="5.42578125" style="40" customWidth="1"/>
    <col min="4" max="4" width="8" style="72" bestFit="1" customWidth="1"/>
    <col min="5" max="5" width="11" style="52" bestFit="1" customWidth="1"/>
    <col min="6" max="6" width="16.85546875" style="92" customWidth="1"/>
  </cols>
  <sheetData>
    <row r="1" spans="1:6" x14ac:dyDescent="0.2">
      <c r="A1" s="144" t="s">
        <v>138</v>
      </c>
      <c r="B1" s="144"/>
      <c r="C1" s="144"/>
      <c r="D1" s="144"/>
      <c r="E1" s="144"/>
      <c r="F1" s="144"/>
    </row>
    <row r="2" spans="1:6" x14ac:dyDescent="0.2">
      <c r="A2" s="144" t="s">
        <v>139</v>
      </c>
      <c r="B2" s="144"/>
      <c r="C2" s="144"/>
      <c r="D2" s="144"/>
      <c r="E2" s="144"/>
      <c r="F2" s="144"/>
    </row>
    <row r="3" spans="1:6" ht="15.75" x14ac:dyDescent="0.2">
      <c r="A3" s="142" t="s">
        <v>137</v>
      </c>
      <c r="B3" s="142"/>
      <c r="C3" s="142"/>
      <c r="D3" s="142"/>
      <c r="E3" s="142"/>
      <c r="F3" s="142"/>
    </row>
    <row r="4" spans="1:6" ht="15.75" x14ac:dyDescent="0.2">
      <c r="A4" s="143" t="s">
        <v>612</v>
      </c>
      <c r="B4" s="143"/>
      <c r="C4" s="143"/>
      <c r="D4" s="143"/>
      <c r="E4" s="143"/>
      <c r="F4" s="143"/>
    </row>
    <row r="5" spans="1:6" ht="15.75" x14ac:dyDescent="0.2">
      <c r="A5" s="142" t="s">
        <v>137</v>
      </c>
      <c r="B5" s="142"/>
      <c r="C5" s="142"/>
      <c r="D5" s="142"/>
      <c r="E5" s="142"/>
      <c r="F5" s="142"/>
    </row>
    <row r="6" spans="1:6" ht="15.75" x14ac:dyDescent="0.2">
      <c r="A6" s="142" t="s">
        <v>613</v>
      </c>
      <c r="B6" s="142"/>
      <c r="C6" s="142"/>
      <c r="D6" s="142"/>
      <c r="E6" s="142"/>
      <c r="F6" s="142"/>
    </row>
    <row r="7" spans="1:6" ht="16.5" thickBot="1" x14ac:dyDescent="0.25">
      <c r="A7" s="145">
        <f ca="1">+TODAY()</f>
        <v>46157</v>
      </c>
      <c r="B7" s="145"/>
      <c r="C7" s="145"/>
      <c r="D7" s="145"/>
      <c r="E7" s="145"/>
      <c r="F7" s="145"/>
    </row>
    <row r="8" spans="1:6" ht="13.5" thickTop="1" x14ac:dyDescent="0.2">
      <c r="A8" s="146" t="s">
        <v>542</v>
      </c>
      <c r="B8" s="148" t="s">
        <v>112</v>
      </c>
      <c r="C8" s="148" t="s">
        <v>113</v>
      </c>
      <c r="D8" s="150" t="s">
        <v>114</v>
      </c>
      <c r="E8" s="152" t="s">
        <v>115</v>
      </c>
      <c r="F8" s="154" t="s">
        <v>116</v>
      </c>
    </row>
    <row r="9" spans="1:6" ht="13.5" thickBot="1" x14ac:dyDescent="0.25">
      <c r="A9" s="147"/>
      <c r="B9" s="149"/>
      <c r="C9" s="149"/>
      <c r="D9" s="151"/>
      <c r="E9" s="153"/>
      <c r="F9" s="155"/>
    </row>
    <row r="10" spans="1:6" ht="15.75" thickTop="1" x14ac:dyDescent="0.2">
      <c r="A10" s="53">
        <v>0</v>
      </c>
      <c r="B10" s="4" t="s">
        <v>140</v>
      </c>
      <c r="C10" s="5"/>
      <c r="D10" s="69"/>
      <c r="E10" s="43"/>
      <c r="F10" s="75"/>
    </row>
    <row r="11" spans="1:6" x14ac:dyDescent="0.2">
      <c r="A11" s="54" t="s">
        <v>141</v>
      </c>
      <c r="B11" s="7" t="s">
        <v>128</v>
      </c>
      <c r="C11" s="8"/>
      <c r="D11" s="68"/>
      <c r="E11" s="44"/>
      <c r="F11" s="76"/>
    </row>
    <row r="12" spans="1:6" x14ac:dyDescent="0.2">
      <c r="A12" s="6" t="s">
        <v>155</v>
      </c>
      <c r="B12" s="9" t="s">
        <v>156</v>
      </c>
      <c r="C12" s="5" t="s">
        <v>157</v>
      </c>
      <c r="D12" s="68">
        <v>1</v>
      </c>
      <c r="E12" s="44"/>
      <c r="F12" s="77">
        <f>+E12*D12</f>
        <v>0</v>
      </c>
    </row>
    <row r="13" spans="1:6" x14ac:dyDescent="0.2">
      <c r="A13" s="6" t="s">
        <v>158</v>
      </c>
      <c r="B13" s="9" t="s">
        <v>159</v>
      </c>
      <c r="C13" s="5" t="s">
        <v>157</v>
      </c>
      <c r="D13" s="68"/>
      <c r="E13" s="44"/>
      <c r="F13" s="78">
        <f>+E13*D13</f>
        <v>0</v>
      </c>
    </row>
    <row r="14" spans="1:6" ht="15.75" thickBot="1" x14ac:dyDescent="0.25">
      <c r="A14" s="6" t="s">
        <v>168</v>
      </c>
      <c r="B14" s="9" t="s">
        <v>169</v>
      </c>
      <c r="C14" s="5" t="s">
        <v>549</v>
      </c>
      <c r="D14" s="69"/>
      <c r="E14" s="44"/>
      <c r="F14" s="78">
        <f>+E14*D14</f>
        <v>0</v>
      </c>
    </row>
    <row r="15" spans="1:6" ht="15.75" thickBot="1" x14ac:dyDescent="0.25">
      <c r="A15" s="11"/>
      <c r="B15" s="12" t="s">
        <v>117</v>
      </c>
      <c r="C15" s="12"/>
      <c r="D15" s="93"/>
      <c r="E15" s="45"/>
      <c r="F15" s="80">
        <f>SUM(F12:F14)</f>
        <v>0</v>
      </c>
    </row>
    <row r="16" spans="1:6" x14ac:dyDescent="0.2">
      <c r="A16" s="3">
        <v>1</v>
      </c>
      <c r="B16" s="4" t="s">
        <v>160</v>
      </c>
      <c r="C16" s="5"/>
      <c r="D16" s="69"/>
      <c r="E16" s="43"/>
      <c r="F16" s="77"/>
    </row>
    <row r="17" spans="1:6" x14ac:dyDescent="0.2">
      <c r="A17" s="3" t="s">
        <v>161</v>
      </c>
      <c r="B17" s="7" t="s">
        <v>162</v>
      </c>
      <c r="C17" s="5"/>
      <c r="D17" s="69"/>
      <c r="E17" s="43"/>
      <c r="F17" s="78"/>
    </row>
    <row r="18" spans="1:6" x14ac:dyDescent="0.2">
      <c r="A18" s="3" t="s">
        <v>165</v>
      </c>
      <c r="B18" s="7" t="s">
        <v>166</v>
      </c>
      <c r="C18" s="5"/>
      <c r="D18" s="69"/>
      <c r="E18" s="43"/>
      <c r="F18" s="78"/>
    </row>
    <row r="19" spans="1:6" x14ac:dyDescent="0.2">
      <c r="A19" s="3" t="s">
        <v>167</v>
      </c>
      <c r="B19" s="9" t="s">
        <v>0</v>
      </c>
      <c r="C19" s="5" t="s">
        <v>1</v>
      </c>
      <c r="D19" s="69"/>
      <c r="E19" s="43"/>
      <c r="F19" s="78"/>
    </row>
    <row r="20" spans="1:6" x14ac:dyDescent="0.2">
      <c r="A20" s="3" t="s">
        <v>2</v>
      </c>
      <c r="B20" s="9" t="s">
        <v>550</v>
      </c>
      <c r="C20" s="5" t="s">
        <v>1</v>
      </c>
      <c r="D20" s="69">
        <f>32*0.6*0.6</f>
        <v>11.52</v>
      </c>
      <c r="E20" s="43"/>
      <c r="F20" s="78">
        <f>+E20*D20</f>
        <v>0</v>
      </c>
    </row>
    <row r="21" spans="1:6" x14ac:dyDescent="0.2">
      <c r="A21" s="3" t="s">
        <v>3</v>
      </c>
      <c r="B21" s="7" t="s">
        <v>4</v>
      </c>
      <c r="C21" s="5"/>
      <c r="D21" s="69"/>
      <c r="E21" s="43"/>
      <c r="F21" s="78"/>
    </row>
    <row r="22" spans="1:6" ht="15.75" thickBot="1" x14ac:dyDescent="0.25">
      <c r="A22" s="3" t="s">
        <v>5</v>
      </c>
      <c r="B22" s="9" t="s">
        <v>551</v>
      </c>
      <c r="C22" s="5" t="s">
        <v>1</v>
      </c>
      <c r="D22" s="69">
        <f>D20-(2.4+D27+D29)</f>
        <v>6.7199999999999989</v>
      </c>
      <c r="E22" s="43"/>
      <c r="F22" s="77">
        <f t="shared" ref="F22" si="0">E22*D22</f>
        <v>0</v>
      </c>
    </row>
    <row r="23" spans="1:6" ht="15.75" thickBot="1" x14ac:dyDescent="0.25">
      <c r="A23" s="11"/>
      <c r="B23" s="12" t="s">
        <v>7</v>
      </c>
      <c r="C23" s="12"/>
      <c r="D23" s="93"/>
      <c r="E23" s="45"/>
      <c r="F23" s="80">
        <f>SUM(F18:F22)</f>
        <v>0</v>
      </c>
    </row>
    <row r="24" spans="1:6" x14ac:dyDescent="0.2">
      <c r="A24" s="3">
        <v>2</v>
      </c>
      <c r="B24" s="4" t="s">
        <v>8</v>
      </c>
      <c r="C24" s="5"/>
      <c r="D24" s="69"/>
      <c r="E24" s="43"/>
      <c r="F24" s="77"/>
    </row>
    <row r="25" spans="1:6" x14ac:dyDescent="0.2">
      <c r="A25" s="3" t="s">
        <v>9</v>
      </c>
      <c r="B25" s="13" t="s">
        <v>10</v>
      </c>
      <c r="C25" s="5"/>
      <c r="D25" s="69"/>
      <c r="E25" s="43"/>
      <c r="F25" s="78"/>
    </row>
    <row r="26" spans="1:6" x14ac:dyDescent="0.2">
      <c r="A26" s="3" t="s">
        <v>11</v>
      </c>
      <c r="B26" s="7" t="s">
        <v>12</v>
      </c>
      <c r="C26" s="5"/>
      <c r="D26" s="69"/>
      <c r="E26" s="43"/>
      <c r="F26" s="78"/>
    </row>
    <row r="27" spans="1:6" ht="17.25" x14ac:dyDescent="0.2">
      <c r="A27" s="3" t="s">
        <v>13</v>
      </c>
      <c r="B27" s="9" t="s">
        <v>14</v>
      </c>
      <c r="C27" s="5" t="s">
        <v>164</v>
      </c>
      <c r="D27" s="69">
        <f>32*0.05*0.5</f>
        <v>0.8</v>
      </c>
      <c r="E27" s="43"/>
      <c r="F27" s="77">
        <f>E27*D27</f>
        <v>0</v>
      </c>
    </row>
    <row r="28" spans="1:6" x14ac:dyDescent="0.2">
      <c r="A28" s="3" t="s">
        <v>15</v>
      </c>
      <c r="B28" s="7" t="s">
        <v>23</v>
      </c>
      <c r="C28" s="5"/>
      <c r="D28" s="69"/>
      <c r="E28" s="43"/>
      <c r="F28" s="78"/>
    </row>
    <row r="29" spans="1:6" ht="17.25" x14ac:dyDescent="0.2">
      <c r="A29" s="3" t="s">
        <v>16</v>
      </c>
      <c r="B29" s="9" t="s">
        <v>17</v>
      </c>
      <c r="C29" s="5" t="s">
        <v>164</v>
      </c>
      <c r="D29" s="69">
        <f>32*0.5*0.1</f>
        <v>1.6</v>
      </c>
      <c r="E29" s="43"/>
      <c r="F29" s="77">
        <f>E29*D29</f>
        <v>0</v>
      </c>
    </row>
    <row r="30" spans="1:6" x14ac:dyDescent="0.2">
      <c r="A30" s="3" t="s">
        <v>18</v>
      </c>
      <c r="B30" s="9" t="s">
        <v>19</v>
      </c>
      <c r="C30" s="5" t="s">
        <v>20</v>
      </c>
      <c r="D30" s="69">
        <f>D29*70</f>
        <v>112</v>
      </c>
      <c r="E30" s="43"/>
      <c r="F30" s="78">
        <f>E30*D30</f>
        <v>0</v>
      </c>
    </row>
    <row r="31" spans="1:6" x14ac:dyDescent="0.2">
      <c r="A31" s="3" t="s">
        <v>24</v>
      </c>
      <c r="B31" s="13" t="s">
        <v>25</v>
      </c>
      <c r="C31" s="5"/>
      <c r="D31" s="69"/>
      <c r="E31" s="43"/>
      <c r="F31" s="78"/>
    </row>
    <row r="32" spans="1:6" x14ac:dyDescent="0.2">
      <c r="A32" s="3" t="s">
        <v>26</v>
      </c>
      <c r="B32" s="7" t="s">
        <v>27</v>
      </c>
      <c r="C32" s="5"/>
      <c r="D32" s="69"/>
      <c r="E32" s="43"/>
      <c r="F32" s="77"/>
    </row>
    <row r="33" spans="1:6" ht="17.25" x14ac:dyDescent="0.2">
      <c r="A33" s="3" t="s">
        <v>28</v>
      </c>
      <c r="B33" s="9" t="s">
        <v>29</v>
      </c>
      <c r="C33" s="5" t="s">
        <v>163</v>
      </c>
      <c r="D33" s="69">
        <f>32*0.4</f>
        <v>12.8</v>
      </c>
      <c r="E33" s="43"/>
      <c r="F33" s="78">
        <f>E33*D33</f>
        <v>0</v>
      </c>
    </row>
    <row r="34" spans="1:6" x14ac:dyDescent="0.2">
      <c r="A34" s="3" t="s">
        <v>30</v>
      </c>
      <c r="B34" s="7" t="s">
        <v>31</v>
      </c>
      <c r="C34" s="5"/>
      <c r="D34" s="69"/>
      <c r="E34" s="43"/>
      <c r="F34" s="78"/>
    </row>
    <row r="35" spans="1:6" ht="17.25" x14ac:dyDescent="0.2">
      <c r="A35" s="3" t="s">
        <v>32</v>
      </c>
      <c r="B35" s="9" t="s">
        <v>17</v>
      </c>
      <c r="C35" s="5" t="s">
        <v>164</v>
      </c>
      <c r="D35" s="69">
        <f>8*(0.4*0.15*0.15)</f>
        <v>7.1999999999999995E-2</v>
      </c>
      <c r="E35" s="43"/>
      <c r="F35" s="77">
        <f>E35*D35</f>
        <v>0</v>
      </c>
    </row>
    <row r="36" spans="1:6" x14ac:dyDescent="0.2">
      <c r="A36" s="3" t="s">
        <v>33</v>
      </c>
      <c r="B36" s="9" t="s">
        <v>34</v>
      </c>
      <c r="C36" s="5" t="s">
        <v>20</v>
      </c>
      <c r="D36" s="69">
        <f>D35*80</f>
        <v>5.76</v>
      </c>
      <c r="E36" s="43"/>
      <c r="F36" s="78">
        <f>E36*D36</f>
        <v>0</v>
      </c>
    </row>
    <row r="37" spans="1:6" ht="17.25" x14ac:dyDescent="0.2">
      <c r="A37" s="3" t="s">
        <v>35</v>
      </c>
      <c r="B37" s="9" t="s">
        <v>22</v>
      </c>
      <c r="C37" s="5" t="s">
        <v>163</v>
      </c>
      <c r="D37" s="69">
        <f>8*0.4*0.2*2</f>
        <v>1.2800000000000002</v>
      </c>
      <c r="E37" s="43"/>
      <c r="F37" s="78">
        <f>E37*D37</f>
        <v>0</v>
      </c>
    </row>
    <row r="38" spans="1:6" x14ac:dyDescent="0.2">
      <c r="A38" s="3" t="s">
        <v>36</v>
      </c>
      <c r="B38" s="14" t="s">
        <v>41</v>
      </c>
      <c r="C38" s="5"/>
      <c r="D38" s="69"/>
      <c r="E38" s="43"/>
      <c r="F38" s="81"/>
    </row>
    <row r="39" spans="1:6" ht="17.25" x14ac:dyDescent="0.2">
      <c r="A39" s="3" t="s">
        <v>37</v>
      </c>
      <c r="B39" s="9" t="s">
        <v>17</v>
      </c>
      <c r="C39" s="5" t="s">
        <v>164</v>
      </c>
      <c r="D39" s="69">
        <f>32*0.2*0.15</f>
        <v>0.96</v>
      </c>
      <c r="E39" s="43"/>
      <c r="F39" s="77">
        <f>E39*D39</f>
        <v>0</v>
      </c>
    </row>
    <row r="40" spans="1:6" x14ac:dyDescent="0.2">
      <c r="A40" s="3" t="s">
        <v>38</v>
      </c>
      <c r="B40" s="9" t="s">
        <v>34</v>
      </c>
      <c r="C40" s="5" t="s">
        <v>20</v>
      </c>
      <c r="D40" s="69">
        <f>D39*80</f>
        <v>76.8</v>
      </c>
      <c r="E40" s="43"/>
      <c r="F40" s="78">
        <f>E40*D40</f>
        <v>0</v>
      </c>
    </row>
    <row r="41" spans="1:6" ht="17.25" x14ac:dyDescent="0.2">
      <c r="A41" s="3" t="s">
        <v>39</v>
      </c>
      <c r="B41" s="9" t="s">
        <v>22</v>
      </c>
      <c r="C41" s="5" t="s">
        <v>163</v>
      </c>
      <c r="D41" s="69">
        <f>30*0.3*2</f>
        <v>18</v>
      </c>
      <c r="E41" s="43"/>
      <c r="F41" s="78">
        <f>E41*D41</f>
        <v>0</v>
      </c>
    </row>
    <row r="42" spans="1:6" x14ac:dyDescent="0.2">
      <c r="A42" s="3" t="s">
        <v>40</v>
      </c>
      <c r="B42" s="14" t="s">
        <v>44</v>
      </c>
      <c r="C42" s="5"/>
      <c r="D42" s="69"/>
      <c r="E42" s="43"/>
      <c r="F42" s="78"/>
    </row>
    <row r="43" spans="1:6" ht="17.25" x14ac:dyDescent="0.2">
      <c r="A43" s="3" t="s">
        <v>42</v>
      </c>
      <c r="B43" s="9" t="s">
        <v>45</v>
      </c>
      <c r="C43" s="5" t="s">
        <v>163</v>
      </c>
      <c r="D43" s="69">
        <v>55</v>
      </c>
      <c r="E43" s="43"/>
      <c r="F43" s="81">
        <f>E43*D43</f>
        <v>0</v>
      </c>
    </row>
    <row r="44" spans="1:6" x14ac:dyDescent="0.2">
      <c r="A44" s="3" t="s">
        <v>43</v>
      </c>
      <c r="B44" s="9" t="s">
        <v>46</v>
      </c>
      <c r="C44" s="5" t="s">
        <v>120</v>
      </c>
      <c r="D44" s="69">
        <v>55</v>
      </c>
      <c r="E44" s="43"/>
      <c r="F44" s="81">
        <f>E44*D44</f>
        <v>0</v>
      </c>
    </row>
    <row r="45" spans="1:6" x14ac:dyDescent="0.2">
      <c r="A45" s="3" t="s">
        <v>47</v>
      </c>
      <c r="B45" s="13" t="s">
        <v>48</v>
      </c>
      <c r="C45" s="5"/>
      <c r="D45" s="69"/>
      <c r="E45" s="43"/>
      <c r="F45" s="77"/>
    </row>
    <row r="46" spans="1:6" x14ac:dyDescent="0.2">
      <c r="A46" s="3" t="s">
        <v>49</v>
      </c>
      <c r="B46" s="14" t="s">
        <v>50</v>
      </c>
      <c r="C46" s="5"/>
      <c r="D46" s="69"/>
      <c r="E46" s="43"/>
      <c r="F46" s="78"/>
    </row>
    <row r="47" spans="1:6" ht="17.25" x14ac:dyDescent="0.2">
      <c r="A47" s="3" t="s">
        <v>51</v>
      </c>
      <c r="B47" s="9" t="s">
        <v>52</v>
      </c>
      <c r="C47" s="5" t="s">
        <v>163</v>
      </c>
      <c r="D47" s="69">
        <v>50</v>
      </c>
      <c r="E47" s="43"/>
      <c r="F47" s="78">
        <f>E47*D47</f>
        <v>0</v>
      </c>
    </row>
    <row r="48" spans="1:6" ht="17.25" x14ac:dyDescent="0.2">
      <c r="A48" s="3" t="s">
        <v>53</v>
      </c>
      <c r="B48" s="9" t="s">
        <v>54</v>
      </c>
      <c r="C48" s="5" t="s">
        <v>163</v>
      </c>
      <c r="D48" s="69"/>
      <c r="E48" s="43"/>
      <c r="F48" s="81">
        <f t="shared" ref="F48:F51" si="1">E48*D48</f>
        <v>0</v>
      </c>
    </row>
    <row r="49" spans="1:6" x14ac:dyDescent="0.2">
      <c r="A49" s="3" t="s">
        <v>55</v>
      </c>
      <c r="B49" s="7" t="s">
        <v>547</v>
      </c>
      <c r="C49" s="5"/>
      <c r="D49" s="69"/>
      <c r="E49" s="43"/>
      <c r="F49" s="77"/>
    </row>
    <row r="50" spans="1:6" ht="17.25" x14ac:dyDescent="0.2">
      <c r="A50" s="3" t="s">
        <v>56</v>
      </c>
      <c r="B50" s="9" t="s">
        <v>17</v>
      </c>
      <c r="C50" s="5" t="s">
        <v>164</v>
      </c>
      <c r="D50" s="69">
        <f>8*3.2*0.15*0.15</f>
        <v>0.57599999999999996</v>
      </c>
      <c r="E50" s="43"/>
      <c r="F50" s="78">
        <f t="shared" si="1"/>
        <v>0</v>
      </c>
    </row>
    <row r="51" spans="1:6" x14ac:dyDescent="0.2">
      <c r="A51" s="3" t="s">
        <v>57</v>
      </c>
      <c r="B51" s="9" t="s">
        <v>19</v>
      </c>
      <c r="C51" s="5" t="s">
        <v>20</v>
      </c>
      <c r="D51" s="69">
        <f>D50*80</f>
        <v>46.08</v>
      </c>
      <c r="E51" s="43"/>
      <c r="F51" s="77">
        <f t="shared" si="1"/>
        <v>0</v>
      </c>
    </row>
    <row r="52" spans="1:6" ht="17.25" x14ac:dyDescent="0.2">
      <c r="A52" s="3" t="s">
        <v>58</v>
      </c>
      <c r="B52" s="9" t="s">
        <v>22</v>
      </c>
      <c r="C52" s="5" t="s">
        <v>163</v>
      </c>
      <c r="D52" s="69">
        <f>8*3.2*0.2*2</f>
        <v>10.240000000000002</v>
      </c>
      <c r="E52" s="43"/>
      <c r="F52" s="78">
        <f>E52*D52</f>
        <v>0</v>
      </c>
    </row>
    <row r="53" spans="1:6" x14ac:dyDescent="0.2">
      <c r="A53" s="3" t="s">
        <v>59</v>
      </c>
      <c r="B53" s="7" t="s">
        <v>63</v>
      </c>
      <c r="C53" s="5"/>
      <c r="D53" s="69"/>
      <c r="E53" s="43"/>
      <c r="F53" s="78"/>
    </row>
    <row r="54" spans="1:6" ht="17.25" x14ac:dyDescent="0.2">
      <c r="A54" s="3" t="s">
        <v>60</v>
      </c>
      <c r="B54" s="9" t="s">
        <v>17</v>
      </c>
      <c r="C54" s="5" t="s">
        <v>164</v>
      </c>
      <c r="D54" s="69">
        <f>30*0.2*0.15</f>
        <v>0.89999999999999991</v>
      </c>
      <c r="E54" s="43"/>
      <c r="F54" s="78">
        <f>E54*D54</f>
        <v>0</v>
      </c>
    </row>
    <row r="55" spans="1:6" x14ac:dyDescent="0.2">
      <c r="A55" s="3" t="s">
        <v>61</v>
      </c>
      <c r="B55" s="9" t="s">
        <v>19</v>
      </c>
      <c r="C55" s="5" t="s">
        <v>20</v>
      </c>
      <c r="D55" s="69">
        <f>D54*80</f>
        <v>72</v>
      </c>
      <c r="E55" s="43"/>
      <c r="F55" s="78">
        <f>E55*D55</f>
        <v>0</v>
      </c>
    </row>
    <row r="56" spans="1:6" ht="17.25" x14ac:dyDescent="0.2">
      <c r="A56" s="3" t="s">
        <v>62</v>
      </c>
      <c r="B56" s="9" t="s">
        <v>22</v>
      </c>
      <c r="C56" s="5" t="s">
        <v>163</v>
      </c>
      <c r="D56" s="69">
        <f>30*0.3*2</f>
        <v>18</v>
      </c>
      <c r="E56" s="43"/>
      <c r="F56" s="78">
        <f>E56*D56</f>
        <v>0</v>
      </c>
    </row>
    <row r="57" spans="1:6" x14ac:dyDescent="0.2">
      <c r="A57" s="3" t="s">
        <v>64</v>
      </c>
      <c r="B57" s="13" t="s">
        <v>65</v>
      </c>
      <c r="C57" s="5"/>
      <c r="D57" s="69"/>
      <c r="E57" s="43"/>
      <c r="F57" s="77"/>
    </row>
    <row r="58" spans="1:6" ht="17.25" x14ac:dyDescent="0.2">
      <c r="A58" s="3" t="s">
        <v>66</v>
      </c>
      <c r="B58" s="9" t="s">
        <v>67</v>
      </c>
      <c r="C58" s="5" t="s">
        <v>163</v>
      </c>
      <c r="D58" s="69"/>
      <c r="E58" s="43"/>
      <c r="F58" s="78">
        <f>E58*D58</f>
        <v>0</v>
      </c>
    </row>
    <row r="59" spans="1:6" x14ac:dyDescent="0.2">
      <c r="A59" s="3" t="s">
        <v>68</v>
      </c>
      <c r="B59" s="13" t="s">
        <v>69</v>
      </c>
      <c r="C59" s="5"/>
      <c r="D59" s="69"/>
      <c r="E59" s="43"/>
      <c r="F59" s="78"/>
    </row>
    <row r="60" spans="1:6" x14ac:dyDescent="0.2">
      <c r="A60" s="3" t="s">
        <v>70</v>
      </c>
      <c r="B60" s="7" t="s">
        <v>73</v>
      </c>
      <c r="C60" s="5"/>
      <c r="D60" s="69"/>
      <c r="E60" s="43"/>
      <c r="F60" s="77"/>
    </row>
    <row r="61" spans="1:6" x14ac:dyDescent="0.2">
      <c r="A61" s="3" t="s">
        <v>71</v>
      </c>
      <c r="B61" s="9" t="s">
        <v>74</v>
      </c>
      <c r="C61" s="5" t="s">
        <v>118</v>
      </c>
      <c r="D61" s="69"/>
      <c r="E61" s="43"/>
      <c r="F61" s="78">
        <f>E61*D61</f>
        <v>0</v>
      </c>
    </row>
    <row r="62" spans="1:6" x14ac:dyDescent="0.2">
      <c r="A62" s="3" t="s">
        <v>75</v>
      </c>
      <c r="B62" s="13" t="s">
        <v>76</v>
      </c>
      <c r="C62" s="5"/>
      <c r="D62" s="69"/>
      <c r="E62" s="43"/>
      <c r="F62" s="81"/>
    </row>
    <row r="63" spans="1:6" x14ac:dyDescent="0.2">
      <c r="A63" s="3" t="s">
        <v>77</v>
      </c>
      <c r="B63" s="7" t="s">
        <v>592</v>
      </c>
      <c r="C63" s="5"/>
      <c r="D63" s="69"/>
      <c r="E63" s="43"/>
      <c r="F63" s="81"/>
    </row>
    <row r="64" spans="1:6" x14ac:dyDescent="0.2">
      <c r="A64" s="3" t="s">
        <v>78</v>
      </c>
      <c r="B64" s="9" t="s">
        <v>72</v>
      </c>
      <c r="C64" s="5" t="s">
        <v>597</v>
      </c>
      <c r="D64" s="69"/>
      <c r="E64" s="43"/>
      <c r="F64" s="81">
        <f>E64*D64</f>
        <v>0</v>
      </c>
    </row>
    <row r="65" spans="1:6" x14ac:dyDescent="0.2">
      <c r="A65" s="3" t="s">
        <v>79</v>
      </c>
      <c r="B65" s="13" t="s">
        <v>80</v>
      </c>
      <c r="C65" s="5"/>
      <c r="D65" s="69"/>
      <c r="E65" s="43"/>
      <c r="F65" s="77"/>
    </row>
    <row r="66" spans="1:6" ht="15.75" thickBot="1" x14ac:dyDescent="0.25">
      <c r="A66" s="3" t="s">
        <v>81</v>
      </c>
      <c r="B66" s="9" t="s">
        <v>603</v>
      </c>
      <c r="C66" s="5" t="s">
        <v>120</v>
      </c>
      <c r="D66" s="69">
        <v>84</v>
      </c>
      <c r="E66" s="43"/>
      <c r="F66" s="78">
        <f t="shared" ref="F66" si="2">E66*D66</f>
        <v>0</v>
      </c>
    </row>
    <row r="67" spans="1:6" ht="15.75" thickBot="1" x14ac:dyDescent="0.25">
      <c r="A67" s="11"/>
      <c r="B67" s="12" t="s">
        <v>86</v>
      </c>
      <c r="C67" s="12"/>
      <c r="D67" s="93"/>
      <c r="E67" s="45"/>
      <c r="F67" s="80">
        <f>SUM(F27:F66)</f>
        <v>0</v>
      </c>
    </row>
    <row r="68" spans="1:6" x14ac:dyDescent="0.2">
      <c r="A68" s="3">
        <v>3</v>
      </c>
      <c r="B68" s="4" t="s">
        <v>177</v>
      </c>
      <c r="C68" s="5"/>
      <c r="D68" s="69"/>
      <c r="E68" s="56"/>
      <c r="F68" s="78"/>
    </row>
    <row r="69" spans="1:6" ht="30" x14ac:dyDescent="0.2">
      <c r="A69" s="3" t="s">
        <v>178</v>
      </c>
      <c r="B69" s="13" t="s">
        <v>179</v>
      </c>
      <c r="C69" s="5"/>
      <c r="D69" s="69"/>
      <c r="E69" s="43"/>
      <c r="F69" s="78"/>
    </row>
    <row r="70" spans="1:6" ht="15.75" thickBot="1" x14ac:dyDescent="0.25">
      <c r="A70" s="3" t="s">
        <v>180</v>
      </c>
      <c r="B70" s="9" t="s">
        <v>181</v>
      </c>
      <c r="C70" s="5" t="s">
        <v>120</v>
      </c>
      <c r="D70" s="69">
        <v>65</v>
      </c>
      <c r="E70" s="43"/>
      <c r="F70" s="79">
        <f>E70*D70</f>
        <v>0</v>
      </c>
    </row>
    <row r="71" spans="1:6" ht="15.75" thickBot="1" x14ac:dyDescent="0.25">
      <c r="A71" s="11"/>
      <c r="B71" s="12" t="s">
        <v>182</v>
      </c>
      <c r="C71" s="12"/>
      <c r="D71" s="93"/>
      <c r="E71" s="45"/>
      <c r="F71" s="80">
        <f>SUM(F69:F70)</f>
        <v>0</v>
      </c>
    </row>
    <row r="72" spans="1:6" x14ac:dyDescent="0.2">
      <c r="A72" s="3">
        <v>6</v>
      </c>
      <c r="B72" s="4" t="s">
        <v>207</v>
      </c>
      <c r="C72" s="5"/>
      <c r="D72" s="69"/>
      <c r="E72" s="43"/>
      <c r="F72" s="82"/>
    </row>
    <row r="73" spans="1:6" x14ac:dyDescent="0.2">
      <c r="A73" s="15" t="s">
        <v>208</v>
      </c>
      <c r="B73" s="13" t="s">
        <v>209</v>
      </c>
      <c r="C73" s="16"/>
      <c r="D73" s="94"/>
      <c r="E73" s="46"/>
      <c r="F73" s="77"/>
    </row>
    <row r="74" spans="1:6" x14ac:dyDescent="0.2">
      <c r="A74" s="15" t="s">
        <v>210</v>
      </c>
      <c r="B74" s="7" t="s">
        <v>622</v>
      </c>
      <c r="C74" s="16"/>
      <c r="D74" s="94"/>
      <c r="E74" s="43"/>
      <c r="F74" s="78"/>
    </row>
    <row r="75" spans="1:6" ht="15.75" thickBot="1" x14ac:dyDescent="0.25">
      <c r="A75" s="15" t="s">
        <v>211</v>
      </c>
      <c r="B75" s="9" t="s">
        <v>623</v>
      </c>
      <c r="C75" s="5" t="s">
        <v>120</v>
      </c>
      <c r="D75" s="69">
        <v>3</v>
      </c>
      <c r="E75" s="43"/>
      <c r="F75" s="81">
        <f>E75*D75</f>
        <v>0</v>
      </c>
    </row>
    <row r="76" spans="1:6" ht="15.75" thickBot="1" x14ac:dyDescent="0.25">
      <c r="A76" s="11"/>
      <c r="B76" s="12" t="s">
        <v>223</v>
      </c>
      <c r="C76" s="12"/>
      <c r="D76" s="95"/>
      <c r="E76" s="47"/>
      <c r="F76" s="80">
        <f>SUM(F74:F75)</f>
        <v>0</v>
      </c>
    </row>
    <row r="77" spans="1:6" x14ac:dyDescent="0.2">
      <c r="A77" s="3">
        <v>18</v>
      </c>
      <c r="B77" s="4" t="s">
        <v>123</v>
      </c>
      <c r="C77" s="5"/>
      <c r="D77" s="69"/>
      <c r="E77" s="43"/>
      <c r="F77" s="77"/>
    </row>
    <row r="78" spans="1:6" x14ac:dyDescent="0.2">
      <c r="A78" s="3" t="s">
        <v>142</v>
      </c>
      <c r="B78" s="19" t="s">
        <v>124</v>
      </c>
      <c r="C78" s="5"/>
      <c r="D78" s="69"/>
      <c r="E78" s="43"/>
      <c r="F78" s="78"/>
    </row>
    <row r="79" spans="1:6" x14ac:dyDescent="0.2">
      <c r="A79" s="3" t="s">
        <v>150</v>
      </c>
      <c r="B79" s="19" t="s">
        <v>135</v>
      </c>
      <c r="C79" s="5"/>
      <c r="D79" s="69"/>
      <c r="E79" s="43"/>
      <c r="F79" s="78"/>
    </row>
    <row r="80" spans="1:6" x14ac:dyDescent="0.2">
      <c r="A80" s="3" t="s">
        <v>151</v>
      </c>
      <c r="B80" s="7" t="s">
        <v>130</v>
      </c>
      <c r="C80" s="5"/>
      <c r="D80" s="69"/>
      <c r="E80" s="43"/>
      <c r="F80" s="83"/>
    </row>
    <row r="81" spans="1:6" x14ac:dyDescent="0.2">
      <c r="A81" s="3" t="s">
        <v>152</v>
      </c>
      <c r="B81" s="9" t="s">
        <v>131</v>
      </c>
      <c r="C81" s="5" t="s">
        <v>120</v>
      </c>
      <c r="D81" s="69">
        <v>83</v>
      </c>
      <c r="E81" s="56"/>
      <c r="F81" s="78">
        <f>E81*D81</f>
        <v>0</v>
      </c>
    </row>
    <row r="82" spans="1:6" ht="15.75" thickBot="1" x14ac:dyDescent="0.25">
      <c r="A82" s="3" t="s">
        <v>96</v>
      </c>
      <c r="B82" s="9" t="s">
        <v>87</v>
      </c>
      <c r="C82" s="5" t="s">
        <v>120</v>
      </c>
      <c r="D82" s="69"/>
      <c r="E82" s="43"/>
      <c r="F82" s="77">
        <f>E82*D82</f>
        <v>0</v>
      </c>
    </row>
    <row r="83" spans="1:6" ht="15.75" thickBot="1" x14ac:dyDescent="0.25">
      <c r="A83" s="11"/>
      <c r="B83" s="12" t="s">
        <v>127</v>
      </c>
      <c r="C83" s="12"/>
      <c r="D83" s="95"/>
      <c r="E83" s="45"/>
      <c r="F83" s="80">
        <f>SUM(F79:F82)</f>
        <v>0</v>
      </c>
    </row>
    <row r="84" spans="1:6" x14ac:dyDescent="0.2">
      <c r="A84" s="3">
        <v>19</v>
      </c>
      <c r="B84" s="4" t="s">
        <v>487</v>
      </c>
      <c r="C84" s="5"/>
      <c r="D84" s="69"/>
      <c r="E84" s="43"/>
      <c r="F84" s="77"/>
    </row>
    <row r="85" spans="1:6" x14ac:dyDescent="0.2">
      <c r="A85" s="3" t="s">
        <v>488</v>
      </c>
      <c r="B85" s="13" t="s">
        <v>489</v>
      </c>
      <c r="C85" s="5"/>
      <c r="D85" s="69"/>
      <c r="E85" s="43"/>
      <c r="F85" s="78"/>
    </row>
    <row r="86" spans="1:6" x14ac:dyDescent="0.2">
      <c r="A86" s="3" t="s">
        <v>490</v>
      </c>
      <c r="B86" s="7" t="s">
        <v>491</v>
      </c>
      <c r="C86" s="5"/>
      <c r="D86" s="69"/>
      <c r="E86" s="43"/>
      <c r="F86" s="77"/>
    </row>
    <row r="87" spans="1:6" x14ac:dyDescent="0.2">
      <c r="A87" s="3" t="s">
        <v>492</v>
      </c>
      <c r="B87" s="9" t="s">
        <v>494</v>
      </c>
      <c r="C87" s="5" t="s">
        <v>1</v>
      </c>
      <c r="D87" s="69">
        <v>0.89</v>
      </c>
      <c r="E87" s="43"/>
      <c r="F87" s="78">
        <f>E87*D87</f>
        <v>0</v>
      </c>
    </row>
    <row r="88" spans="1:6" ht="15.75" thickBot="1" x14ac:dyDescent="0.25">
      <c r="A88" s="3" t="s">
        <v>493</v>
      </c>
      <c r="B88" s="9" t="s">
        <v>495</v>
      </c>
      <c r="C88" s="5" t="s">
        <v>1</v>
      </c>
      <c r="D88" s="69">
        <f>D87</f>
        <v>0.89</v>
      </c>
      <c r="E88" s="43"/>
      <c r="F88" s="79">
        <f>E88*D88</f>
        <v>0</v>
      </c>
    </row>
    <row r="89" spans="1:6" ht="15.75" thickBot="1" x14ac:dyDescent="0.25">
      <c r="A89" s="11"/>
      <c r="B89" s="12" t="s">
        <v>496</v>
      </c>
      <c r="C89" s="12"/>
      <c r="D89" s="95"/>
      <c r="E89" s="45"/>
      <c r="F89" s="80">
        <f>SUM(F87:F88)</f>
        <v>0</v>
      </c>
    </row>
    <row r="90" spans="1:6" x14ac:dyDescent="0.2">
      <c r="A90" s="3">
        <v>20</v>
      </c>
      <c r="B90" s="4" t="s">
        <v>497</v>
      </c>
      <c r="C90" s="5"/>
      <c r="D90" s="69"/>
      <c r="E90" s="43"/>
      <c r="F90" s="82"/>
    </row>
    <row r="91" spans="1:6" x14ac:dyDescent="0.2">
      <c r="A91" s="3" t="s">
        <v>498</v>
      </c>
      <c r="B91" s="13" t="s">
        <v>499</v>
      </c>
      <c r="C91" s="5"/>
      <c r="D91" s="69"/>
      <c r="E91" s="43"/>
      <c r="F91" s="77"/>
    </row>
    <row r="92" spans="1:6" x14ac:dyDescent="0.2">
      <c r="A92" s="3" t="s">
        <v>500</v>
      </c>
      <c r="B92" s="7" t="s">
        <v>501</v>
      </c>
      <c r="C92" s="5"/>
      <c r="D92" s="69"/>
      <c r="E92" s="43"/>
      <c r="F92" s="78"/>
    </row>
    <row r="93" spans="1:6" x14ac:dyDescent="0.2">
      <c r="A93" s="3" t="s">
        <v>502</v>
      </c>
      <c r="B93" s="9" t="s">
        <v>555</v>
      </c>
      <c r="C93" s="5" t="s">
        <v>120</v>
      </c>
      <c r="D93" s="69">
        <v>60</v>
      </c>
      <c r="E93" s="43"/>
      <c r="F93" s="78">
        <f t="shared" ref="F93:F96" si="3">E93*D93</f>
        <v>0</v>
      </c>
    </row>
    <row r="94" spans="1:6" x14ac:dyDescent="0.2">
      <c r="A94" s="3" t="s">
        <v>503</v>
      </c>
      <c r="B94" s="9" t="s">
        <v>504</v>
      </c>
      <c r="C94" s="5" t="s">
        <v>120</v>
      </c>
      <c r="D94" s="69">
        <v>0</v>
      </c>
      <c r="E94" s="43"/>
      <c r="F94" s="77">
        <f t="shared" si="3"/>
        <v>0</v>
      </c>
    </row>
    <row r="95" spans="1:6" x14ac:dyDescent="0.2">
      <c r="A95" s="3" t="s">
        <v>505</v>
      </c>
      <c r="B95" s="9" t="s">
        <v>507</v>
      </c>
      <c r="C95" s="5" t="s">
        <v>118</v>
      </c>
      <c r="D95" s="69"/>
      <c r="E95" s="43"/>
      <c r="F95" s="78">
        <f t="shared" si="3"/>
        <v>0</v>
      </c>
    </row>
    <row r="96" spans="1:6" ht="15.75" thickBot="1" x14ac:dyDescent="0.25">
      <c r="A96" s="3" t="s">
        <v>506</v>
      </c>
      <c r="B96" s="9" t="s">
        <v>508</v>
      </c>
      <c r="C96" s="5" t="s">
        <v>118</v>
      </c>
      <c r="D96" s="69">
        <v>0</v>
      </c>
      <c r="E96" s="43"/>
      <c r="F96" s="78">
        <f t="shared" si="3"/>
        <v>0</v>
      </c>
    </row>
    <row r="97" spans="1:6" ht="15.75" thickBot="1" x14ac:dyDescent="0.25">
      <c r="A97" s="64"/>
      <c r="B97" s="63" t="s">
        <v>515</v>
      </c>
      <c r="C97" s="12"/>
      <c r="D97" s="95"/>
      <c r="E97" s="45"/>
      <c r="F97" s="80">
        <f>SUM(F93:F96)</f>
        <v>0</v>
      </c>
    </row>
    <row r="98" spans="1:6" x14ac:dyDescent="0.2">
      <c r="A98" s="22"/>
      <c r="B98" s="62"/>
      <c r="C98" s="23"/>
      <c r="D98" s="71"/>
      <c r="E98" s="49"/>
      <c r="F98" s="49"/>
    </row>
    <row r="99" spans="1:6" ht="23.25" x14ac:dyDescent="0.2">
      <c r="A99" s="127" t="s">
        <v>100</v>
      </c>
      <c r="B99" s="158"/>
      <c r="C99" s="158"/>
      <c r="D99" s="158"/>
      <c r="E99" s="158"/>
      <c r="F99" s="159"/>
    </row>
    <row r="100" spans="1:6" ht="23.25" x14ac:dyDescent="0.2">
      <c r="A100" s="24"/>
      <c r="B100" s="25"/>
      <c r="C100" s="25"/>
      <c r="D100" s="70"/>
      <c r="E100" s="50"/>
      <c r="F100" s="50"/>
    </row>
    <row r="101" spans="1:6" x14ac:dyDescent="0.2">
      <c r="A101" s="28" t="s">
        <v>101</v>
      </c>
      <c r="B101" s="131" t="s">
        <v>112</v>
      </c>
      <c r="C101" s="132"/>
      <c r="D101" s="132"/>
      <c r="E101" s="133"/>
      <c r="F101" s="85" t="s">
        <v>102</v>
      </c>
    </row>
    <row r="102" spans="1:6" x14ac:dyDescent="0.2">
      <c r="A102" s="30" t="s">
        <v>105</v>
      </c>
      <c r="B102" s="160" t="s">
        <v>103</v>
      </c>
      <c r="C102" s="161"/>
      <c r="D102" s="161"/>
      <c r="E102" s="162"/>
      <c r="F102" s="86">
        <f>F15</f>
        <v>0</v>
      </c>
    </row>
    <row r="103" spans="1:6" x14ac:dyDescent="0.2">
      <c r="A103" s="31" t="s">
        <v>106</v>
      </c>
      <c r="B103" s="134" t="s">
        <v>104</v>
      </c>
      <c r="C103" s="135"/>
      <c r="D103" s="135"/>
      <c r="E103" s="136"/>
      <c r="F103" s="87">
        <f>F23</f>
        <v>0</v>
      </c>
    </row>
    <row r="104" spans="1:6" x14ac:dyDescent="0.2">
      <c r="A104" s="32" t="s">
        <v>107</v>
      </c>
      <c r="B104" s="137" t="s">
        <v>109</v>
      </c>
      <c r="C104" s="138"/>
      <c r="D104" s="138"/>
      <c r="E104" s="138"/>
      <c r="F104" s="86">
        <f>F67</f>
        <v>0</v>
      </c>
    </row>
    <row r="105" spans="1:6" x14ac:dyDescent="0.2">
      <c r="A105" s="31" t="s">
        <v>516</v>
      </c>
      <c r="B105" s="134" t="s">
        <v>517</v>
      </c>
      <c r="C105" s="135"/>
      <c r="D105" s="135"/>
      <c r="E105" s="136"/>
      <c r="F105" s="88">
        <f>F71</f>
        <v>0</v>
      </c>
    </row>
    <row r="106" spans="1:6" x14ac:dyDescent="0.2">
      <c r="A106" s="31" t="s">
        <v>522</v>
      </c>
      <c r="B106" s="134" t="s">
        <v>523</v>
      </c>
      <c r="C106" s="135"/>
      <c r="D106" s="135"/>
      <c r="E106" s="136"/>
      <c r="F106" s="87">
        <f>F76</f>
        <v>0</v>
      </c>
    </row>
    <row r="107" spans="1:6" x14ac:dyDescent="0.2">
      <c r="A107" s="31" t="s">
        <v>524</v>
      </c>
      <c r="B107" s="163" t="s">
        <v>525</v>
      </c>
      <c r="C107" s="164"/>
      <c r="D107" s="164"/>
      <c r="E107" s="164"/>
      <c r="F107" s="88"/>
    </row>
    <row r="108" spans="1:6" x14ac:dyDescent="0.2">
      <c r="A108" s="31" t="s">
        <v>526</v>
      </c>
      <c r="B108" s="134" t="s">
        <v>527</v>
      </c>
      <c r="C108" s="135"/>
      <c r="D108" s="135"/>
      <c r="E108" s="136"/>
      <c r="F108" s="86"/>
    </row>
    <row r="109" spans="1:6" x14ac:dyDescent="0.2">
      <c r="A109" s="31" t="s">
        <v>528</v>
      </c>
      <c r="B109" s="156" t="s">
        <v>529</v>
      </c>
      <c r="C109" s="138"/>
      <c r="D109" s="138"/>
      <c r="E109" s="157"/>
      <c r="F109" s="89"/>
    </row>
    <row r="110" spans="1:6" x14ac:dyDescent="0.2">
      <c r="A110" s="31" t="s">
        <v>530</v>
      </c>
      <c r="B110" s="134" t="s">
        <v>531</v>
      </c>
      <c r="C110" s="135"/>
      <c r="D110" s="135"/>
      <c r="E110" s="136"/>
      <c r="F110" s="86"/>
    </row>
    <row r="111" spans="1:6" x14ac:dyDescent="0.2">
      <c r="A111" s="31" t="s">
        <v>532</v>
      </c>
      <c r="B111" s="134" t="s">
        <v>533</v>
      </c>
      <c r="C111" s="135"/>
      <c r="D111" s="135"/>
      <c r="E111" s="136"/>
      <c r="F111" s="86">
        <f>0</f>
        <v>0</v>
      </c>
    </row>
    <row r="112" spans="1:6" x14ac:dyDescent="0.2">
      <c r="A112" s="31" t="s">
        <v>534</v>
      </c>
      <c r="B112" s="137" t="s">
        <v>535</v>
      </c>
      <c r="C112" s="138"/>
      <c r="D112" s="138"/>
      <c r="E112" s="138"/>
      <c r="F112" s="86"/>
    </row>
    <row r="113" spans="1:6" x14ac:dyDescent="0.2">
      <c r="A113" s="31" t="s">
        <v>536</v>
      </c>
      <c r="B113" s="163" t="s">
        <v>537</v>
      </c>
      <c r="C113" s="164"/>
      <c r="D113" s="164"/>
      <c r="E113" s="164"/>
      <c r="F113" s="86"/>
    </row>
    <row r="114" spans="1:6" x14ac:dyDescent="0.2">
      <c r="A114" s="31" t="s">
        <v>108</v>
      </c>
      <c r="B114" s="134" t="s">
        <v>110</v>
      </c>
      <c r="C114" s="135"/>
      <c r="D114" s="135"/>
      <c r="E114" s="136"/>
      <c r="F114" s="86">
        <f>F83</f>
        <v>0</v>
      </c>
    </row>
    <row r="115" spans="1:6" x14ac:dyDescent="0.2">
      <c r="A115" s="31" t="s">
        <v>538</v>
      </c>
      <c r="B115" s="134" t="s">
        <v>539</v>
      </c>
      <c r="C115" s="135"/>
      <c r="D115" s="135"/>
      <c r="E115" s="136"/>
      <c r="F115" s="86">
        <f>F89</f>
        <v>0</v>
      </c>
    </row>
    <row r="116" spans="1:6" x14ac:dyDescent="0.2">
      <c r="A116" s="31" t="s">
        <v>540</v>
      </c>
      <c r="B116" s="134" t="s">
        <v>541</v>
      </c>
      <c r="C116" s="135"/>
      <c r="D116" s="135"/>
      <c r="E116" s="136"/>
      <c r="F116" s="86">
        <f>F97</f>
        <v>0</v>
      </c>
    </row>
    <row r="117" spans="1:6" x14ac:dyDescent="0.2">
      <c r="A117" s="35"/>
      <c r="B117" s="124" t="s">
        <v>111</v>
      </c>
      <c r="C117" s="125"/>
      <c r="D117" s="125"/>
      <c r="E117" s="126"/>
      <c r="F117" s="90">
        <f>SUM(F102:F116)</f>
        <v>0</v>
      </c>
    </row>
    <row r="118" spans="1:6" x14ac:dyDescent="0.2">
      <c r="A118" s="36"/>
      <c r="B118" s="33"/>
      <c r="C118" s="23"/>
      <c r="D118" s="71"/>
      <c r="E118" s="51"/>
      <c r="F118" s="91"/>
    </row>
    <row r="119" spans="1:6" x14ac:dyDescent="0.2">
      <c r="A119" s="36"/>
      <c r="B119" s="2" t="s">
        <v>99</v>
      </c>
      <c r="C119" s="23"/>
      <c r="D119" s="71"/>
      <c r="E119" s="51"/>
      <c r="F119" s="91"/>
    </row>
    <row r="120" spans="1:6" x14ac:dyDescent="0.2">
      <c r="A120" s="36"/>
      <c r="B120" s="33"/>
      <c r="C120" s="23"/>
      <c r="D120" s="71"/>
      <c r="E120" s="51"/>
      <c r="F120" s="91"/>
    </row>
  </sheetData>
  <mergeCells count="31">
    <mergeCell ref="A6:F6"/>
    <mergeCell ref="A1:F1"/>
    <mergeCell ref="A2:F2"/>
    <mergeCell ref="A3:F3"/>
    <mergeCell ref="A4:F4"/>
    <mergeCell ref="A5:F5"/>
    <mergeCell ref="A7:F7"/>
    <mergeCell ref="A8:A9"/>
    <mergeCell ref="B8:B9"/>
    <mergeCell ref="C8:C9"/>
    <mergeCell ref="D8:D9"/>
    <mergeCell ref="E8:E9"/>
    <mergeCell ref="F8:F9"/>
    <mergeCell ref="B106:E106"/>
    <mergeCell ref="B107:E107"/>
    <mergeCell ref="B108:E108"/>
    <mergeCell ref="B109:E109"/>
    <mergeCell ref="A99:F99"/>
    <mergeCell ref="B101:E101"/>
    <mergeCell ref="B102:E102"/>
    <mergeCell ref="B103:E103"/>
    <mergeCell ref="B104:E104"/>
    <mergeCell ref="B105:E105"/>
    <mergeCell ref="B116:E116"/>
    <mergeCell ref="B117:E117"/>
    <mergeCell ref="B110:E110"/>
    <mergeCell ref="B111:E111"/>
    <mergeCell ref="B112:E112"/>
    <mergeCell ref="B113:E113"/>
    <mergeCell ref="B114:E114"/>
    <mergeCell ref="B115:E115"/>
  </mergeCells>
  <hyperlinks>
    <hyperlink ref="B44" location="_Toc38440678" display="_Toc38440678" xr:uid="{AEDC87AF-90FE-4E0E-8B4F-CEB38D1ACE5E}"/>
  </hyperlink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Art" shapeId="13313" r:id="rId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0</xdr:col>
                <xdr:colOff>314325</xdr:colOff>
                <xdr:row>97</xdr:row>
                <xdr:rowOff>0</xdr:rowOff>
              </to>
            </anchor>
          </objectPr>
        </oleObject>
      </mc:Choice>
      <mc:Fallback>
        <oleObject progId="WordArt" shapeId="13313" r:id="rId3"/>
      </mc:Fallback>
    </mc:AlternateContent>
    <mc:AlternateContent xmlns:mc="http://schemas.openxmlformats.org/markup-compatibility/2006">
      <mc:Choice Requires="x14">
        <oleObject progId="WordArt" shapeId="13314" r:id="rId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0</xdr:col>
                <xdr:colOff>314325</xdr:colOff>
                <xdr:row>97</xdr:row>
                <xdr:rowOff>0</xdr:rowOff>
              </to>
            </anchor>
          </objectPr>
        </oleObject>
      </mc:Choice>
      <mc:Fallback>
        <oleObject progId="WordArt" shapeId="13314" r:id="rId5"/>
      </mc:Fallback>
    </mc:AlternateContent>
    <mc:AlternateContent xmlns:mc="http://schemas.openxmlformats.org/markup-compatibility/2006">
      <mc:Choice Requires="x14">
        <oleObject progId="WordArt" shapeId="13315" r:id="rId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0</xdr:col>
                <xdr:colOff>314325</xdr:colOff>
                <xdr:row>97</xdr:row>
                <xdr:rowOff>0</xdr:rowOff>
              </to>
            </anchor>
          </objectPr>
        </oleObject>
      </mc:Choice>
      <mc:Fallback>
        <oleObject progId="WordArt" shapeId="13315" r:id="rId6"/>
      </mc:Fallback>
    </mc:AlternateContent>
    <mc:AlternateContent xmlns:mc="http://schemas.openxmlformats.org/markup-compatibility/2006">
      <mc:Choice Requires="x14">
        <oleObject progId="WordArt" shapeId="13316" r:id="rId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0</xdr:col>
                <xdr:colOff>314325</xdr:colOff>
                <xdr:row>97</xdr:row>
                <xdr:rowOff>0</xdr:rowOff>
              </to>
            </anchor>
          </objectPr>
        </oleObject>
      </mc:Choice>
      <mc:Fallback>
        <oleObject progId="WordArt" shapeId="13316" r:id="rId7"/>
      </mc:Fallback>
    </mc:AlternateContent>
    <mc:AlternateContent xmlns:mc="http://schemas.openxmlformats.org/markup-compatibility/2006">
      <mc:Choice Requires="x14">
        <oleObject progId="WordArt" shapeId="13317" r:id="rId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180975</xdr:colOff>
                <xdr:row>97</xdr:row>
                <xdr:rowOff>0</xdr:rowOff>
              </to>
            </anchor>
          </objectPr>
        </oleObject>
      </mc:Choice>
      <mc:Fallback>
        <oleObject progId="WordArt" shapeId="13317" r:id="rId8"/>
      </mc:Fallback>
    </mc:AlternateContent>
    <mc:AlternateContent xmlns:mc="http://schemas.openxmlformats.org/markup-compatibility/2006">
      <mc:Choice Requires="x14">
        <oleObject progId="WordArt" shapeId="13318" r:id="rId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66</xdr:row>
                <xdr:rowOff>0</xdr:rowOff>
              </from>
              <to>
                <xdr:col>1</xdr:col>
                <xdr:colOff>38100</xdr:colOff>
                <xdr:row>66</xdr:row>
                <xdr:rowOff>0</xdr:rowOff>
              </to>
            </anchor>
          </objectPr>
        </oleObject>
      </mc:Choice>
      <mc:Fallback>
        <oleObject progId="WordArt" shapeId="13318" r:id="rId9"/>
      </mc:Fallback>
    </mc:AlternateContent>
    <mc:AlternateContent xmlns:mc="http://schemas.openxmlformats.org/markup-compatibility/2006">
      <mc:Choice Requires="x14">
        <oleObject progId="WordArt" shapeId="13319" r:id="rId10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97</xdr:row>
                <xdr:rowOff>0</xdr:rowOff>
              </from>
              <to>
                <xdr:col>1</xdr:col>
                <xdr:colOff>47625</xdr:colOff>
                <xdr:row>97</xdr:row>
                <xdr:rowOff>0</xdr:rowOff>
              </to>
            </anchor>
          </objectPr>
        </oleObject>
      </mc:Choice>
      <mc:Fallback>
        <oleObject progId="WordArt" shapeId="13319" r:id="rId10"/>
      </mc:Fallback>
    </mc:AlternateContent>
    <mc:AlternateContent xmlns:mc="http://schemas.openxmlformats.org/markup-compatibility/2006">
      <mc:Choice Requires="x14">
        <oleObject progId="WordArt" shapeId="13320" r:id="rId1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20" r:id="rId11"/>
      </mc:Fallback>
    </mc:AlternateContent>
    <mc:AlternateContent xmlns:mc="http://schemas.openxmlformats.org/markup-compatibility/2006">
      <mc:Choice Requires="x14">
        <oleObject progId="WordArt" shapeId="13321" r:id="rId1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21" r:id="rId12"/>
      </mc:Fallback>
    </mc:AlternateContent>
    <mc:AlternateContent xmlns:mc="http://schemas.openxmlformats.org/markup-compatibility/2006">
      <mc:Choice Requires="x14">
        <oleObject progId="WordArt" shapeId="13322" r:id="rId1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22" r:id="rId13"/>
      </mc:Fallback>
    </mc:AlternateContent>
    <mc:AlternateContent xmlns:mc="http://schemas.openxmlformats.org/markup-compatibility/2006">
      <mc:Choice Requires="x14">
        <oleObject progId="WordArt" shapeId="13323" r:id="rId1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23" r:id="rId14"/>
      </mc:Fallback>
    </mc:AlternateContent>
    <mc:AlternateContent xmlns:mc="http://schemas.openxmlformats.org/markup-compatibility/2006">
      <mc:Choice Requires="x14">
        <oleObject progId="WordArt" shapeId="13324" r:id="rId15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97</xdr:row>
                <xdr:rowOff>0</xdr:rowOff>
              </from>
              <to>
                <xdr:col>1</xdr:col>
                <xdr:colOff>47625</xdr:colOff>
                <xdr:row>97</xdr:row>
                <xdr:rowOff>0</xdr:rowOff>
              </to>
            </anchor>
          </objectPr>
        </oleObject>
      </mc:Choice>
      <mc:Fallback>
        <oleObject progId="WordArt" shapeId="13324" r:id="rId15"/>
      </mc:Fallback>
    </mc:AlternateContent>
    <mc:AlternateContent xmlns:mc="http://schemas.openxmlformats.org/markup-compatibility/2006">
      <mc:Choice Requires="x14">
        <oleObject progId="WordArt" shapeId="13325" r:id="rId1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25" r:id="rId16"/>
      </mc:Fallback>
    </mc:AlternateContent>
    <mc:AlternateContent xmlns:mc="http://schemas.openxmlformats.org/markup-compatibility/2006">
      <mc:Choice Requires="x14">
        <oleObject progId="WordArt" shapeId="13326" r:id="rId1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26" r:id="rId17"/>
      </mc:Fallback>
    </mc:AlternateContent>
    <mc:AlternateContent xmlns:mc="http://schemas.openxmlformats.org/markup-compatibility/2006">
      <mc:Choice Requires="x14">
        <oleObject progId="WordArt" shapeId="13327" r:id="rId1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27" r:id="rId18"/>
      </mc:Fallback>
    </mc:AlternateContent>
    <mc:AlternateContent xmlns:mc="http://schemas.openxmlformats.org/markup-compatibility/2006">
      <mc:Choice Requires="x14">
        <oleObject progId="WordArt" shapeId="13328" r:id="rId1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28" r:id="rId19"/>
      </mc:Fallback>
    </mc:AlternateContent>
    <mc:AlternateContent xmlns:mc="http://schemas.openxmlformats.org/markup-compatibility/2006">
      <mc:Choice Requires="x14">
        <oleObject progId="WordArt" shapeId="13329" r:id="rId2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29" r:id="rId20"/>
      </mc:Fallback>
    </mc:AlternateContent>
    <mc:AlternateContent xmlns:mc="http://schemas.openxmlformats.org/markup-compatibility/2006">
      <mc:Choice Requires="x14">
        <oleObject progId="WordArt" shapeId="13330" r:id="rId2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30" r:id="rId21"/>
      </mc:Fallback>
    </mc:AlternateContent>
    <mc:AlternateContent xmlns:mc="http://schemas.openxmlformats.org/markup-compatibility/2006">
      <mc:Choice Requires="x14">
        <oleObject progId="WordArt" shapeId="13331" r:id="rId22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97</xdr:row>
                <xdr:rowOff>0</xdr:rowOff>
              </from>
              <to>
                <xdr:col>1</xdr:col>
                <xdr:colOff>47625</xdr:colOff>
                <xdr:row>97</xdr:row>
                <xdr:rowOff>0</xdr:rowOff>
              </to>
            </anchor>
          </objectPr>
        </oleObject>
      </mc:Choice>
      <mc:Fallback>
        <oleObject progId="WordArt" shapeId="13331" r:id="rId22"/>
      </mc:Fallback>
    </mc:AlternateContent>
    <mc:AlternateContent xmlns:mc="http://schemas.openxmlformats.org/markup-compatibility/2006">
      <mc:Choice Requires="x14">
        <oleObject progId="WordArt" shapeId="13332" r:id="rId2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32" r:id="rId23"/>
      </mc:Fallback>
    </mc:AlternateContent>
    <mc:AlternateContent xmlns:mc="http://schemas.openxmlformats.org/markup-compatibility/2006">
      <mc:Choice Requires="x14">
        <oleObject progId="WordArt" shapeId="13333" r:id="rId2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33" r:id="rId24"/>
      </mc:Fallback>
    </mc:AlternateContent>
    <mc:AlternateContent xmlns:mc="http://schemas.openxmlformats.org/markup-compatibility/2006">
      <mc:Choice Requires="x14">
        <oleObject progId="WordArt" shapeId="13334" r:id="rId2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34" r:id="rId25"/>
      </mc:Fallback>
    </mc:AlternateContent>
    <mc:AlternateContent xmlns:mc="http://schemas.openxmlformats.org/markup-compatibility/2006">
      <mc:Choice Requires="x14">
        <oleObject progId="WordArt" shapeId="13335" r:id="rId26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97</xdr:row>
                <xdr:rowOff>0</xdr:rowOff>
              </from>
              <to>
                <xdr:col>1</xdr:col>
                <xdr:colOff>47625</xdr:colOff>
                <xdr:row>97</xdr:row>
                <xdr:rowOff>0</xdr:rowOff>
              </to>
            </anchor>
          </objectPr>
        </oleObject>
      </mc:Choice>
      <mc:Fallback>
        <oleObject progId="WordArt" shapeId="13335" r:id="rId26"/>
      </mc:Fallback>
    </mc:AlternateContent>
    <mc:AlternateContent xmlns:mc="http://schemas.openxmlformats.org/markup-compatibility/2006">
      <mc:Choice Requires="x14">
        <oleObject progId="WordArt" shapeId="13336" r:id="rId2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36" r:id="rId27"/>
      </mc:Fallback>
    </mc:AlternateContent>
    <mc:AlternateContent xmlns:mc="http://schemas.openxmlformats.org/markup-compatibility/2006">
      <mc:Choice Requires="x14">
        <oleObject progId="WordArt" shapeId="13337" r:id="rId2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37" r:id="rId28"/>
      </mc:Fallback>
    </mc:AlternateContent>
    <mc:AlternateContent xmlns:mc="http://schemas.openxmlformats.org/markup-compatibility/2006">
      <mc:Choice Requires="x14">
        <oleObject progId="WordArt" shapeId="13338" r:id="rId2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38" r:id="rId29"/>
      </mc:Fallback>
    </mc:AlternateContent>
    <mc:AlternateContent xmlns:mc="http://schemas.openxmlformats.org/markup-compatibility/2006">
      <mc:Choice Requires="x14">
        <oleObject progId="WordArt" shapeId="13339" r:id="rId3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0</xdr:col>
                <xdr:colOff>314325</xdr:colOff>
                <xdr:row>97</xdr:row>
                <xdr:rowOff>0</xdr:rowOff>
              </to>
            </anchor>
          </objectPr>
        </oleObject>
      </mc:Choice>
      <mc:Fallback>
        <oleObject progId="WordArt" shapeId="13339" r:id="rId30"/>
      </mc:Fallback>
    </mc:AlternateContent>
    <mc:AlternateContent xmlns:mc="http://schemas.openxmlformats.org/markup-compatibility/2006">
      <mc:Choice Requires="x14">
        <oleObject progId="WordArt" shapeId="13340" r:id="rId3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0</xdr:col>
                <xdr:colOff>314325</xdr:colOff>
                <xdr:row>97</xdr:row>
                <xdr:rowOff>0</xdr:rowOff>
              </to>
            </anchor>
          </objectPr>
        </oleObject>
      </mc:Choice>
      <mc:Fallback>
        <oleObject progId="WordArt" shapeId="13340" r:id="rId31"/>
      </mc:Fallback>
    </mc:AlternateContent>
    <mc:AlternateContent xmlns:mc="http://schemas.openxmlformats.org/markup-compatibility/2006">
      <mc:Choice Requires="x14">
        <oleObject progId="WordArt" shapeId="13341" r:id="rId3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0</xdr:col>
                <xdr:colOff>314325</xdr:colOff>
                <xdr:row>97</xdr:row>
                <xdr:rowOff>0</xdr:rowOff>
              </to>
            </anchor>
          </objectPr>
        </oleObject>
      </mc:Choice>
      <mc:Fallback>
        <oleObject progId="WordArt" shapeId="13341" r:id="rId32"/>
      </mc:Fallback>
    </mc:AlternateContent>
    <mc:AlternateContent xmlns:mc="http://schemas.openxmlformats.org/markup-compatibility/2006">
      <mc:Choice Requires="x14">
        <oleObject progId="WordArt" shapeId="13342" r:id="rId3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0</xdr:col>
                <xdr:colOff>314325</xdr:colOff>
                <xdr:row>97</xdr:row>
                <xdr:rowOff>0</xdr:rowOff>
              </to>
            </anchor>
          </objectPr>
        </oleObject>
      </mc:Choice>
      <mc:Fallback>
        <oleObject progId="WordArt" shapeId="13342" r:id="rId33"/>
      </mc:Fallback>
    </mc:AlternateContent>
    <mc:AlternateContent xmlns:mc="http://schemas.openxmlformats.org/markup-compatibility/2006">
      <mc:Choice Requires="x14">
        <oleObject progId="WordArt" shapeId="13343" r:id="rId3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180975</xdr:colOff>
                <xdr:row>97</xdr:row>
                <xdr:rowOff>0</xdr:rowOff>
              </to>
            </anchor>
          </objectPr>
        </oleObject>
      </mc:Choice>
      <mc:Fallback>
        <oleObject progId="WordArt" shapeId="13343" r:id="rId34"/>
      </mc:Fallback>
    </mc:AlternateContent>
    <mc:AlternateContent xmlns:mc="http://schemas.openxmlformats.org/markup-compatibility/2006">
      <mc:Choice Requires="x14">
        <oleObject progId="WordArt" shapeId="13344" r:id="rId3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67</xdr:row>
                <xdr:rowOff>0</xdr:rowOff>
              </from>
              <to>
                <xdr:col>1</xdr:col>
                <xdr:colOff>38100</xdr:colOff>
                <xdr:row>67</xdr:row>
                <xdr:rowOff>0</xdr:rowOff>
              </to>
            </anchor>
          </objectPr>
        </oleObject>
      </mc:Choice>
      <mc:Fallback>
        <oleObject progId="WordArt" shapeId="13344" r:id="rId35"/>
      </mc:Fallback>
    </mc:AlternateContent>
    <mc:AlternateContent xmlns:mc="http://schemas.openxmlformats.org/markup-compatibility/2006">
      <mc:Choice Requires="x14">
        <oleObject progId="WordArt" shapeId="13345" r:id="rId36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97</xdr:row>
                <xdr:rowOff>0</xdr:rowOff>
              </from>
              <to>
                <xdr:col>1</xdr:col>
                <xdr:colOff>47625</xdr:colOff>
                <xdr:row>97</xdr:row>
                <xdr:rowOff>0</xdr:rowOff>
              </to>
            </anchor>
          </objectPr>
        </oleObject>
      </mc:Choice>
      <mc:Fallback>
        <oleObject progId="WordArt" shapeId="13345" r:id="rId36"/>
      </mc:Fallback>
    </mc:AlternateContent>
    <mc:AlternateContent xmlns:mc="http://schemas.openxmlformats.org/markup-compatibility/2006">
      <mc:Choice Requires="x14">
        <oleObject progId="WordArt" shapeId="13346" r:id="rId3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46" r:id="rId37"/>
      </mc:Fallback>
    </mc:AlternateContent>
    <mc:AlternateContent xmlns:mc="http://schemas.openxmlformats.org/markup-compatibility/2006">
      <mc:Choice Requires="x14">
        <oleObject progId="WordArt" shapeId="13347" r:id="rId3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66</xdr:row>
                <xdr:rowOff>0</xdr:rowOff>
              </from>
              <to>
                <xdr:col>1</xdr:col>
                <xdr:colOff>38100</xdr:colOff>
                <xdr:row>66</xdr:row>
                <xdr:rowOff>0</xdr:rowOff>
              </to>
            </anchor>
          </objectPr>
        </oleObject>
      </mc:Choice>
      <mc:Fallback>
        <oleObject progId="WordArt" shapeId="13347" r:id="rId38"/>
      </mc:Fallback>
    </mc:AlternateContent>
    <mc:AlternateContent xmlns:mc="http://schemas.openxmlformats.org/markup-compatibility/2006">
      <mc:Choice Requires="x14">
        <oleObject progId="WordArt" shapeId="13348" r:id="rId3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48" r:id="rId39"/>
      </mc:Fallback>
    </mc:AlternateContent>
    <mc:AlternateContent xmlns:mc="http://schemas.openxmlformats.org/markup-compatibility/2006">
      <mc:Choice Requires="x14">
        <oleObject progId="WordArt" shapeId="13349" r:id="rId4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49" r:id="rId40"/>
      </mc:Fallback>
    </mc:AlternateContent>
    <mc:AlternateContent xmlns:mc="http://schemas.openxmlformats.org/markup-compatibility/2006">
      <mc:Choice Requires="x14">
        <oleObject progId="WordArt" shapeId="13350" r:id="rId4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50" r:id="rId41"/>
      </mc:Fallback>
    </mc:AlternateContent>
    <mc:AlternateContent xmlns:mc="http://schemas.openxmlformats.org/markup-compatibility/2006">
      <mc:Choice Requires="x14">
        <oleObject progId="WordArt" shapeId="13351" r:id="rId42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97</xdr:row>
                <xdr:rowOff>0</xdr:rowOff>
              </from>
              <to>
                <xdr:col>1</xdr:col>
                <xdr:colOff>47625</xdr:colOff>
                <xdr:row>97</xdr:row>
                <xdr:rowOff>0</xdr:rowOff>
              </to>
            </anchor>
          </objectPr>
        </oleObject>
      </mc:Choice>
      <mc:Fallback>
        <oleObject progId="WordArt" shapeId="13351" r:id="rId42"/>
      </mc:Fallback>
    </mc:AlternateContent>
    <mc:AlternateContent xmlns:mc="http://schemas.openxmlformats.org/markup-compatibility/2006">
      <mc:Choice Requires="x14">
        <oleObject progId="WordArt" shapeId="13352" r:id="rId4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52" r:id="rId43"/>
      </mc:Fallback>
    </mc:AlternateContent>
    <mc:AlternateContent xmlns:mc="http://schemas.openxmlformats.org/markup-compatibility/2006">
      <mc:Choice Requires="x14">
        <oleObject progId="WordArt" shapeId="13353" r:id="rId4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53" r:id="rId44"/>
      </mc:Fallback>
    </mc:AlternateContent>
    <mc:AlternateContent xmlns:mc="http://schemas.openxmlformats.org/markup-compatibility/2006">
      <mc:Choice Requires="x14">
        <oleObject progId="WordArt" shapeId="13354" r:id="rId4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54" r:id="rId45"/>
      </mc:Fallback>
    </mc:AlternateContent>
    <mc:AlternateContent xmlns:mc="http://schemas.openxmlformats.org/markup-compatibility/2006">
      <mc:Choice Requires="x14">
        <oleObject progId="WordArt" shapeId="13355" r:id="rId4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55" r:id="rId46"/>
      </mc:Fallback>
    </mc:AlternateContent>
    <mc:AlternateContent xmlns:mc="http://schemas.openxmlformats.org/markup-compatibility/2006">
      <mc:Choice Requires="x14">
        <oleObject progId="WordArt" shapeId="13356" r:id="rId4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56" r:id="rId47"/>
      </mc:Fallback>
    </mc:AlternateContent>
    <mc:AlternateContent xmlns:mc="http://schemas.openxmlformats.org/markup-compatibility/2006">
      <mc:Choice Requires="x14">
        <oleObject progId="WordArt" shapeId="13357" r:id="rId4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57" r:id="rId48"/>
      </mc:Fallback>
    </mc:AlternateContent>
    <mc:AlternateContent xmlns:mc="http://schemas.openxmlformats.org/markup-compatibility/2006">
      <mc:Choice Requires="x14">
        <oleObject progId="WordArt" shapeId="13358" r:id="rId49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97</xdr:row>
                <xdr:rowOff>0</xdr:rowOff>
              </from>
              <to>
                <xdr:col>1</xdr:col>
                <xdr:colOff>47625</xdr:colOff>
                <xdr:row>97</xdr:row>
                <xdr:rowOff>0</xdr:rowOff>
              </to>
            </anchor>
          </objectPr>
        </oleObject>
      </mc:Choice>
      <mc:Fallback>
        <oleObject progId="WordArt" shapeId="13358" r:id="rId49"/>
      </mc:Fallback>
    </mc:AlternateContent>
    <mc:AlternateContent xmlns:mc="http://schemas.openxmlformats.org/markup-compatibility/2006">
      <mc:Choice Requires="x14">
        <oleObject progId="WordArt" shapeId="13359" r:id="rId5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59" r:id="rId50"/>
      </mc:Fallback>
    </mc:AlternateContent>
    <mc:AlternateContent xmlns:mc="http://schemas.openxmlformats.org/markup-compatibility/2006">
      <mc:Choice Requires="x14">
        <oleObject progId="WordArt" shapeId="13360" r:id="rId5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60" r:id="rId51"/>
      </mc:Fallback>
    </mc:AlternateContent>
    <mc:AlternateContent xmlns:mc="http://schemas.openxmlformats.org/markup-compatibility/2006">
      <mc:Choice Requires="x14">
        <oleObject progId="WordArt" shapeId="13361" r:id="rId5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61" r:id="rId52"/>
      </mc:Fallback>
    </mc:AlternateContent>
    <mc:AlternateContent xmlns:mc="http://schemas.openxmlformats.org/markup-compatibility/2006">
      <mc:Choice Requires="x14">
        <oleObject progId="WordArt" shapeId="13362" r:id="rId53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97</xdr:row>
                <xdr:rowOff>0</xdr:rowOff>
              </from>
              <to>
                <xdr:col>1</xdr:col>
                <xdr:colOff>47625</xdr:colOff>
                <xdr:row>97</xdr:row>
                <xdr:rowOff>0</xdr:rowOff>
              </to>
            </anchor>
          </objectPr>
        </oleObject>
      </mc:Choice>
      <mc:Fallback>
        <oleObject progId="WordArt" shapeId="13362" r:id="rId53"/>
      </mc:Fallback>
    </mc:AlternateContent>
    <mc:AlternateContent xmlns:mc="http://schemas.openxmlformats.org/markup-compatibility/2006">
      <mc:Choice Requires="x14">
        <oleObject progId="WordArt" shapeId="13363" r:id="rId5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63" r:id="rId54"/>
      </mc:Fallback>
    </mc:AlternateContent>
    <mc:AlternateContent xmlns:mc="http://schemas.openxmlformats.org/markup-compatibility/2006">
      <mc:Choice Requires="x14">
        <oleObject progId="WordArt" shapeId="13364" r:id="rId5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64" r:id="rId55"/>
      </mc:Fallback>
    </mc:AlternateContent>
    <mc:AlternateContent xmlns:mc="http://schemas.openxmlformats.org/markup-compatibility/2006">
      <mc:Choice Requires="x14">
        <oleObject progId="WordArt" shapeId="13365" r:id="rId5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65" r:id="rId56"/>
      </mc:Fallback>
    </mc:AlternateContent>
    <mc:AlternateContent xmlns:mc="http://schemas.openxmlformats.org/markup-compatibility/2006">
      <mc:Choice Requires="x14">
        <oleObject progId="WordArt" shapeId="13366" r:id="rId5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0</xdr:col>
                <xdr:colOff>314325</xdr:colOff>
                <xdr:row>97</xdr:row>
                <xdr:rowOff>0</xdr:rowOff>
              </to>
            </anchor>
          </objectPr>
        </oleObject>
      </mc:Choice>
      <mc:Fallback>
        <oleObject progId="WordArt" shapeId="13366" r:id="rId57"/>
      </mc:Fallback>
    </mc:AlternateContent>
    <mc:AlternateContent xmlns:mc="http://schemas.openxmlformats.org/markup-compatibility/2006">
      <mc:Choice Requires="x14">
        <oleObject progId="WordArt" shapeId="13367" r:id="rId5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0</xdr:col>
                <xdr:colOff>314325</xdr:colOff>
                <xdr:row>97</xdr:row>
                <xdr:rowOff>0</xdr:rowOff>
              </to>
            </anchor>
          </objectPr>
        </oleObject>
      </mc:Choice>
      <mc:Fallback>
        <oleObject progId="WordArt" shapeId="13367" r:id="rId58"/>
      </mc:Fallback>
    </mc:AlternateContent>
    <mc:AlternateContent xmlns:mc="http://schemas.openxmlformats.org/markup-compatibility/2006">
      <mc:Choice Requires="x14">
        <oleObject progId="WordArt" shapeId="13368" r:id="rId5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0</xdr:col>
                <xdr:colOff>314325</xdr:colOff>
                <xdr:row>97</xdr:row>
                <xdr:rowOff>0</xdr:rowOff>
              </to>
            </anchor>
          </objectPr>
        </oleObject>
      </mc:Choice>
      <mc:Fallback>
        <oleObject progId="WordArt" shapeId="13368" r:id="rId59"/>
      </mc:Fallback>
    </mc:AlternateContent>
    <mc:AlternateContent xmlns:mc="http://schemas.openxmlformats.org/markup-compatibility/2006">
      <mc:Choice Requires="x14">
        <oleObject progId="WordArt" shapeId="13369" r:id="rId6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0</xdr:col>
                <xdr:colOff>314325</xdr:colOff>
                <xdr:row>97</xdr:row>
                <xdr:rowOff>0</xdr:rowOff>
              </to>
            </anchor>
          </objectPr>
        </oleObject>
      </mc:Choice>
      <mc:Fallback>
        <oleObject progId="WordArt" shapeId="13369" r:id="rId60"/>
      </mc:Fallback>
    </mc:AlternateContent>
    <mc:AlternateContent xmlns:mc="http://schemas.openxmlformats.org/markup-compatibility/2006">
      <mc:Choice Requires="x14">
        <oleObject progId="WordArt" shapeId="13370" r:id="rId6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180975</xdr:colOff>
                <xdr:row>97</xdr:row>
                <xdr:rowOff>0</xdr:rowOff>
              </to>
            </anchor>
          </objectPr>
        </oleObject>
      </mc:Choice>
      <mc:Fallback>
        <oleObject progId="WordArt" shapeId="13370" r:id="rId61"/>
      </mc:Fallback>
    </mc:AlternateContent>
    <mc:AlternateContent xmlns:mc="http://schemas.openxmlformats.org/markup-compatibility/2006">
      <mc:Choice Requires="x14">
        <oleObject progId="WordArt" shapeId="13371" r:id="rId6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66</xdr:row>
                <xdr:rowOff>0</xdr:rowOff>
              </from>
              <to>
                <xdr:col>1</xdr:col>
                <xdr:colOff>38100</xdr:colOff>
                <xdr:row>66</xdr:row>
                <xdr:rowOff>0</xdr:rowOff>
              </to>
            </anchor>
          </objectPr>
        </oleObject>
      </mc:Choice>
      <mc:Fallback>
        <oleObject progId="WordArt" shapeId="13371" r:id="rId62"/>
      </mc:Fallback>
    </mc:AlternateContent>
    <mc:AlternateContent xmlns:mc="http://schemas.openxmlformats.org/markup-compatibility/2006">
      <mc:Choice Requires="x14">
        <oleObject progId="WordArt" shapeId="13372" r:id="rId63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97</xdr:row>
                <xdr:rowOff>0</xdr:rowOff>
              </from>
              <to>
                <xdr:col>1</xdr:col>
                <xdr:colOff>47625</xdr:colOff>
                <xdr:row>97</xdr:row>
                <xdr:rowOff>0</xdr:rowOff>
              </to>
            </anchor>
          </objectPr>
        </oleObject>
      </mc:Choice>
      <mc:Fallback>
        <oleObject progId="WordArt" shapeId="13372" r:id="rId63"/>
      </mc:Fallback>
    </mc:AlternateContent>
    <mc:AlternateContent xmlns:mc="http://schemas.openxmlformats.org/markup-compatibility/2006">
      <mc:Choice Requires="x14">
        <oleObject progId="WordArt" shapeId="13373" r:id="rId6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73" r:id="rId64"/>
      </mc:Fallback>
    </mc:AlternateContent>
    <mc:AlternateContent xmlns:mc="http://schemas.openxmlformats.org/markup-compatibility/2006">
      <mc:Choice Requires="x14">
        <oleObject progId="WordArt" shapeId="13374" r:id="rId6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74" r:id="rId65"/>
      </mc:Fallback>
    </mc:AlternateContent>
    <mc:AlternateContent xmlns:mc="http://schemas.openxmlformats.org/markup-compatibility/2006">
      <mc:Choice Requires="x14">
        <oleObject progId="WordArt" shapeId="13375" r:id="rId6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75" r:id="rId66"/>
      </mc:Fallback>
    </mc:AlternateContent>
    <mc:AlternateContent xmlns:mc="http://schemas.openxmlformats.org/markup-compatibility/2006">
      <mc:Choice Requires="x14">
        <oleObject progId="WordArt" shapeId="13376" r:id="rId6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76" r:id="rId67"/>
      </mc:Fallback>
    </mc:AlternateContent>
    <mc:AlternateContent xmlns:mc="http://schemas.openxmlformats.org/markup-compatibility/2006">
      <mc:Choice Requires="x14">
        <oleObject progId="WordArt" shapeId="13377" r:id="rId68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97</xdr:row>
                <xdr:rowOff>0</xdr:rowOff>
              </from>
              <to>
                <xdr:col>1</xdr:col>
                <xdr:colOff>47625</xdr:colOff>
                <xdr:row>97</xdr:row>
                <xdr:rowOff>0</xdr:rowOff>
              </to>
            </anchor>
          </objectPr>
        </oleObject>
      </mc:Choice>
      <mc:Fallback>
        <oleObject progId="WordArt" shapeId="13377" r:id="rId68"/>
      </mc:Fallback>
    </mc:AlternateContent>
    <mc:AlternateContent xmlns:mc="http://schemas.openxmlformats.org/markup-compatibility/2006">
      <mc:Choice Requires="x14">
        <oleObject progId="WordArt" shapeId="13378" r:id="rId6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78" r:id="rId69"/>
      </mc:Fallback>
    </mc:AlternateContent>
    <mc:AlternateContent xmlns:mc="http://schemas.openxmlformats.org/markup-compatibility/2006">
      <mc:Choice Requires="x14">
        <oleObject progId="WordArt" shapeId="13379" r:id="rId7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79" r:id="rId70"/>
      </mc:Fallback>
    </mc:AlternateContent>
    <mc:AlternateContent xmlns:mc="http://schemas.openxmlformats.org/markup-compatibility/2006">
      <mc:Choice Requires="x14">
        <oleObject progId="WordArt" shapeId="13380" r:id="rId7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80" r:id="rId71"/>
      </mc:Fallback>
    </mc:AlternateContent>
    <mc:AlternateContent xmlns:mc="http://schemas.openxmlformats.org/markup-compatibility/2006">
      <mc:Choice Requires="x14">
        <oleObject progId="WordArt" shapeId="13381" r:id="rId7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81" r:id="rId72"/>
      </mc:Fallback>
    </mc:AlternateContent>
    <mc:AlternateContent xmlns:mc="http://schemas.openxmlformats.org/markup-compatibility/2006">
      <mc:Choice Requires="x14">
        <oleObject progId="WordArt" shapeId="13382" r:id="rId7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82" r:id="rId73"/>
      </mc:Fallback>
    </mc:AlternateContent>
    <mc:AlternateContent xmlns:mc="http://schemas.openxmlformats.org/markup-compatibility/2006">
      <mc:Choice Requires="x14">
        <oleObject progId="WordArt" shapeId="13383" r:id="rId7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83" r:id="rId74"/>
      </mc:Fallback>
    </mc:AlternateContent>
    <mc:AlternateContent xmlns:mc="http://schemas.openxmlformats.org/markup-compatibility/2006">
      <mc:Choice Requires="x14">
        <oleObject progId="WordArt" shapeId="13384" r:id="rId75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97</xdr:row>
                <xdr:rowOff>0</xdr:rowOff>
              </from>
              <to>
                <xdr:col>1</xdr:col>
                <xdr:colOff>47625</xdr:colOff>
                <xdr:row>97</xdr:row>
                <xdr:rowOff>0</xdr:rowOff>
              </to>
            </anchor>
          </objectPr>
        </oleObject>
      </mc:Choice>
      <mc:Fallback>
        <oleObject progId="WordArt" shapeId="13384" r:id="rId75"/>
      </mc:Fallback>
    </mc:AlternateContent>
    <mc:AlternateContent xmlns:mc="http://schemas.openxmlformats.org/markup-compatibility/2006">
      <mc:Choice Requires="x14">
        <oleObject progId="WordArt" shapeId="13385" r:id="rId7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85" r:id="rId76"/>
      </mc:Fallback>
    </mc:AlternateContent>
    <mc:AlternateContent xmlns:mc="http://schemas.openxmlformats.org/markup-compatibility/2006">
      <mc:Choice Requires="x14">
        <oleObject progId="WordArt" shapeId="13386" r:id="rId7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86" r:id="rId77"/>
      </mc:Fallback>
    </mc:AlternateContent>
    <mc:AlternateContent xmlns:mc="http://schemas.openxmlformats.org/markup-compatibility/2006">
      <mc:Choice Requires="x14">
        <oleObject progId="WordArt" shapeId="13387" r:id="rId7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87" r:id="rId78"/>
      </mc:Fallback>
    </mc:AlternateContent>
    <mc:AlternateContent xmlns:mc="http://schemas.openxmlformats.org/markup-compatibility/2006">
      <mc:Choice Requires="x14">
        <oleObject progId="WordArt" shapeId="13388" r:id="rId79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97</xdr:row>
                <xdr:rowOff>0</xdr:rowOff>
              </from>
              <to>
                <xdr:col>1</xdr:col>
                <xdr:colOff>47625</xdr:colOff>
                <xdr:row>97</xdr:row>
                <xdr:rowOff>0</xdr:rowOff>
              </to>
            </anchor>
          </objectPr>
        </oleObject>
      </mc:Choice>
      <mc:Fallback>
        <oleObject progId="WordArt" shapeId="13388" r:id="rId79"/>
      </mc:Fallback>
    </mc:AlternateContent>
    <mc:AlternateContent xmlns:mc="http://schemas.openxmlformats.org/markup-compatibility/2006">
      <mc:Choice Requires="x14">
        <oleObject progId="WordArt" shapeId="13389" r:id="rId8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89" r:id="rId80"/>
      </mc:Fallback>
    </mc:AlternateContent>
    <mc:AlternateContent xmlns:mc="http://schemas.openxmlformats.org/markup-compatibility/2006">
      <mc:Choice Requires="x14">
        <oleObject progId="WordArt" shapeId="13390" r:id="rId8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90" r:id="rId81"/>
      </mc:Fallback>
    </mc:AlternateContent>
    <mc:AlternateContent xmlns:mc="http://schemas.openxmlformats.org/markup-compatibility/2006">
      <mc:Choice Requires="x14">
        <oleObject progId="WordArt" shapeId="13391" r:id="rId8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91" r:id="rId82"/>
      </mc:Fallback>
    </mc:AlternateContent>
    <mc:AlternateContent xmlns:mc="http://schemas.openxmlformats.org/markup-compatibility/2006">
      <mc:Choice Requires="x14">
        <oleObject progId="WordArt" shapeId="13392" r:id="rId8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0</xdr:col>
                <xdr:colOff>314325</xdr:colOff>
                <xdr:row>97</xdr:row>
                <xdr:rowOff>0</xdr:rowOff>
              </to>
            </anchor>
          </objectPr>
        </oleObject>
      </mc:Choice>
      <mc:Fallback>
        <oleObject progId="WordArt" shapeId="13392" r:id="rId83"/>
      </mc:Fallback>
    </mc:AlternateContent>
    <mc:AlternateContent xmlns:mc="http://schemas.openxmlformats.org/markup-compatibility/2006">
      <mc:Choice Requires="x14">
        <oleObject progId="WordArt" shapeId="13393" r:id="rId8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0</xdr:col>
                <xdr:colOff>314325</xdr:colOff>
                <xdr:row>97</xdr:row>
                <xdr:rowOff>0</xdr:rowOff>
              </to>
            </anchor>
          </objectPr>
        </oleObject>
      </mc:Choice>
      <mc:Fallback>
        <oleObject progId="WordArt" shapeId="13393" r:id="rId84"/>
      </mc:Fallback>
    </mc:AlternateContent>
    <mc:AlternateContent xmlns:mc="http://schemas.openxmlformats.org/markup-compatibility/2006">
      <mc:Choice Requires="x14">
        <oleObject progId="WordArt" shapeId="13394" r:id="rId8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0</xdr:col>
                <xdr:colOff>314325</xdr:colOff>
                <xdr:row>97</xdr:row>
                <xdr:rowOff>0</xdr:rowOff>
              </to>
            </anchor>
          </objectPr>
        </oleObject>
      </mc:Choice>
      <mc:Fallback>
        <oleObject progId="WordArt" shapeId="13394" r:id="rId85"/>
      </mc:Fallback>
    </mc:AlternateContent>
    <mc:AlternateContent xmlns:mc="http://schemas.openxmlformats.org/markup-compatibility/2006">
      <mc:Choice Requires="x14">
        <oleObject progId="WordArt" shapeId="13395" r:id="rId8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0</xdr:col>
                <xdr:colOff>314325</xdr:colOff>
                <xdr:row>97</xdr:row>
                <xdr:rowOff>0</xdr:rowOff>
              </to>
            </anchor>
          </objectPr>
        </oleObject>
      </mc:Choice>
      <mc:Fallback>
        <oleObject progId="WordArt" shapeId="13395" r:id="rId86"/>
      </mc:Fallback>
    </mc:AlternateContent>
    <mc:AlternateContent xmlns:mc="http://schemas.openxmlformats.org/markup-compatibility/2006">
      <mc:Choice Requires="x14">
        <oleObject progId="WordArt" shapeId="13396" r:id="rId8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180975</xdr:colOff>
                <xdr:row>97</xdr:row>
                <xdr:rowOff>0</xdr:rowOff>
              </to>
            </anchor>
          </objectPr>
        </oleObject>
      </mc:Choice>
      <mc:Fallback>
        <oleObject progId="WordArt" shapeId="13396" r:id="rId87"/>
      </mc:Fallback>
    </mc:AlternateContent>
    <mc:AlternateContent xmlns:mc="http://schemas.openxmlformats.org/markup-compatibility/2006">
      <mc:Choice Requires="x14">
        <oleObject progId="WordArt" shapeId="13397" r:id="rId8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67</xdr:row>
                <xdr:rowOff>0</xdr:rowOff>
              </from>
              <to>
                <xdr:col>1</xdr:col>
                <xdr:colOff>38100</xdr:colOff>
                <xdr:row>67</xdr:row>
                <xdr:rowOff>0</xdr:rowOff>
              </to>
            </anchor>
          </objectPr>
        </oleObject>
      </mc:Choice>
      <mc:Fallback>
        <oleObject progId="WordArt" shapeId="13397" r:id="rId88"/>
      </mc:Fallback>
    </mc:AlternateContent>
    <mc:AlternateContent xmlns:mc="http://schemas.openxmlformats.org/markup-compatibility/2006">
      <mc:Choice Requires="x14">
        <oleObject progId="WordArt" shapeId="13398" r:id="rId89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97</xdr:row>
                <xdr:rowOff>0</xdr:rowOff>
              </from>
              <to>
                <xdr:col>1</xdr:col>
                <xdr:colOff>47625</xdr:colOff>
                <xdr:row>97</xdr:row>
                <xdr:rowOff>0</xdr:rowOff>
              </to>
            </anchor>
          </objectPr>
        </oleObject>
      </mc:Choice>
      <mc:Fallback>
        <oleObject progId="WordArt" shapeId="13398" r:id="rId89"/>
      </mc:Fallback>
    </mc:AlternateContent>
    <mc:AlternateContent xmlns:mc="http://schemas.openxmlformats.org/markup-compatibility/2006">
      <mc:Choice Requires="x14">
        <oleObject progId="WordArt" shapeId="13399" r:id="rId9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99" r:id="rId90"/>
      </mc:Fallback>
    </mc:AlternateContent>
    <mc:AlternateContent xmlns:mc="http://schemas.openxmlformats.org/markup-compatibility/2006">
      <mc:Choice Requires="x14">
        <oleObject progId="WordArt" shapeId="13400" r:id="rId9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66</xdr:row>
                <xdr:rowOff>0</xdr:rowOff>
              </from>
              <to>
                <xdr:col>1</xdr:col>
                <xdr:colOff>38100</xdr:colOff>
                <xdr:row>66</xdr:row>
                <xdr:rowOff>0</xdr:rowOff>
              </to>
            </anchor>
          </objectPr>
        </oleObject>
      </mc:Choice>
      <mc:Fallback>
        <oleObject progId="WordArt" shapeId="13400" r:id="rId91"/>
      </mc:Fallback>
    </mc:AlternateContent>
    <mc:AlternateContent xmlns:mc="http://schemas.openxmlformats.org/markup-compatibility/2006">
      <mc:Choice Requires="x14">
        <oleObject progId="WordArt" shapeId="13401" r:id="rId9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401" r:id="rId92"/>
      </mc:Fallback>
    </mc:AlternateContent>
    <mc:AlternateContent xmlns:mc="http://schemas.openxmlformats.org/markup-compatibility/2006">
      <mc:Choice Requires="x14">
        <oleObject progId="WordArt" shapeId="13402" r:id="rId9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402" r:id="rId93"/>
      </mc:Fallback>
    </mc:AlternateContent>
    <mc:AlternateContent xmlns:mc="http://schemas.openxmlformats.org/markup-compatibility/2006">
      <mc:Choice Requires="x14">
        <oleObject progId="WordArt" shapeId="13403" r:id="rId9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403" r:id="rId94"/>
      </mc:Fallback>
    </mc:AlternateContent>
    <mc:AlternateContent xmlns:mc="http://schemas.openxmlformats.org/markup-compatibility/2006">
      <mc:Choice Requires="x14">
        <oleObject progId="WordArt" shapeId="13404" r:id="rId95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97</xdr:row>
                <xdr:rowOff>0</xdr:rowOff>
              </from>
              <to>
                <xdr:col>1</xdr:col>
                <xdr:colOff>47625</xdr:colOff>
                <xdr:row>97</xdr:row>
                <xdr:rowOff>0</xdr:rowOff>
              </to>
            </anchor>
          </objectPr>
        </oleObject>
      </mc:Choice>
      <mc:Fallback>
        <oleObject progId="WordArt" shapeId="13404" r:id="rId95"/>
      </mc:Fallback>
    </mc:AlternateContent>
    <mc:AlternateContent xmlns:mc="http://schemas.openxmlformats.org/markup-compatibility/2006">
      <mc:Choice Requires="x14">
        <oleObject progId="WordArt" shapeId="13405" r:id="rId9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405" r:id="rId96"/>
      </mc:Fallback>
    </mc:AlternateContent>
    <mc:AlternateContent xmlns:mc="http://schemas.openxmlformats.org/markup-compatibility/2006">
      <mc:Choice Requires="x14">
        <oleObject progId="WordArt" shapeId="13406" r:id="rId9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406" r:id="rId97"/>
      </mc:Fallback>
    </mc:AlternateContent>
    <mc:AlternateContent xmlns:mc="http://schemas.openxmlformats.org/markup-compatibility/2006">
      <mc:Choice Requires="x14">
        <oleObject progId="WordArt" shapeId="13407" r:id="rId9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407" r:id="rId98"/>
      </mc:Fallback>
    </mc:AlternateContent>
    <mc:AlternateContent xmlns:mc="http://schemas.openxmlformats.org/markup-compatibility/2006">
      <mc:Choice Requires="x14">
        <oleObject progId="WordArt" shapeId="13408" r:id="rId9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408" r:id="rId99"/>
      </mc:Fallback>
    </mc:AlternateContent>
    <mc:AlternateContent xmlns:mc="http://schemas.openxmlformats.org/markup-compatibility/2006">
      <mc:Choice Requires="x14">
        <oleObject progId="WordArt" shapeId="13409" r:id="rId10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409" r:id="rId100"/>
      </mc:Fallback>
    </mc:AlternateContent>
    <mc:AlternateContent xmlns:mc="http://schemas.openxmlformats.org/markup-compatibility/2006">
      <mc:Choice Requires="x14">
        <oleObject progId="WordArt" shapeId="13410" r:id="rId10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410" r:id="rId101"/>
      </mc:Fallback>
    </mc:AlternateContent>
    <mc:AlternateContent xmlns:mc="http://schemas.openxmlformats.org/markup-compatibility/2006">
      <mc:Choice Requires="x14">
        <oleObject progId="WordArt" shapeId="13411" r:id="rId102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97</xdr:row>
                <xdr:rowOff>0</xdr:rowOff>
              </from>
              <to>
                <xdr:col>1</xdr:col>
                <xdr:colOff>47625</xdr:colOff>
                <xdr:row>97</xdr:row>
                <xdr:rowOff>0</xdr:rowOff>
              </to>
            </anchor>
          </objectPr>
        </oleObject>
      </mc:Choice>
      <mc:Fallback>
        <oleObject progId="WordArt" shapeId="13411" r:id="rId102"/>
      </mc:Fallback>
    </mc:AlternateContent>
    <mc:AlternateContent xmlns:mc="http://schemas.openxmlformats.org/markup-compatibility/2006">
      <mc:Choice Requires="x14">
        <oleObject progId="WordArt" shapeId="13412" r:id="rId10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412" r:id="rId103"/>
      </mc:Fallback>
    </mc:AlternateContent>
    <mc:AlternateContent xmlns:mc="http://schemas.openxmlformats.org/markup-compatibility/2006">
      <mc:Choice Requires="x14">
        <oleObject progId="WordArt" shapeId="13413" r:id="rId10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413" r:id="rId104"/>
      </mc:Fallback>
    </mc:AlternateContent>
    <mc:AlternateContent xmlns:mc="http://schemas.openxmlformats.org/markup-compatibility/2006">
      <mc:Choice Requires="x14">
        <oleObject progId="WordArt" shapeId="13414" r:id="rId10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414" r:id="rId105"/>
      </mc:Fallback>
    </mc:AlternateContent>
    <mc:AlternateContent xmlns:mc="http://schemas.openxmlformats.org/markup-compatibility/2006">
      <mc:Choice Requires="x14">
        <oleObject progId="WordArt" shapeId="13415" r:id="rId106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97</xdr:row>
                <xdr:rowOff>0</xdr:rowOff>
              </from>
              <to>
                <xdr:col>1</xdr:col>
                <xdr:colOff>47625</xdr:colOff>
                <xdr:row>97</xdr:row>
                <xdr:rowOff>0</xdr:rowOff>
              </to>
            </anchor>
          </objectPr>
        </oleObject>
      </mc:Choice>
      <mc:Fallback>
        <oleObject progId="WordArt" shapeId="13415" r:id="rId106"/>
      </mc:Fallback>
    </mc:AlternateContent>
    <mc:AlternateContent xmlns:mc="http://schemas.openxmlformats.org/markup-compatibility/2006">
      <mc:Choice Requires="x14">
        <oleObject progId="WordArt" shapeId="13416" r:id="rId10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416" r:id="rId107"/>
      </mc:Fallback>
    </mc:AlternateContent>
    <mc:AlternateContent xmlns:mc="http://schemas.openxmlformats.org/markup-compatibility/2006">
      <mc:Choice Requires="x14">
        <oleObject progId="WordArt" shapeId="13417" r:id="rId10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417" r:id="rId108"/>
      </mc:Fallback>
    </mc:AlternateContent>
    <mc:AlternateContent xmlns:mc="http://schemas.openxmlformats.org/markup-compatibility/2006">
      <mc:Choice Requires="x14">
        <oleObject progId="WordArt" shapeId="13418" r:id="rId10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418" r:id="rId109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082F6-85CD-449D-A71D-08AD819B02A9}">
  <dimension ref="A1:F35"/>
  <sheetViews>
    <sheetView workbookViewId="0">
      <selection activeCell="E10" sqref="E10:E24"/>
    </sheetView>
  </sheetViews>
  <sheetFormatPr baseColWidth="10" defaultRowHeight="15" x14ac:dyDescent="0.2"/>
  <cols>
    <col min="1" max="1" width="8.7109375" style="37" customWidth="1"/>
    <col min="2" max="2" width="52.28515625" style="2" customWidth="1"/>
    <col min="3" max="3" width="10.140625" style="40" customWidth="1"/>
    <col min="4" max="4" width="10.7109375" style="119" customWidth="1"/>
    <col min="5" max="5" width="10.28515625" style="52" bestFit="1" customWidth="1"/>
    <col min="6" max="6" width="19.28515625" style="92" customWidth="1"/>
  </cols>
  <sheetData>
    <row r="1" spans="1:6" x14ac:dyDescent="0.2">
      <c r="A1" s="144" t="s">
        <v>138</v>
      </c>
      <c r="B1" s="144"/>
      <c r="C1" s="144"/>
      <c r="D1" s="144"/>
      <c r="E1" s="144"/>
      <c r="F1" s="144"/>
    </row>
    <row r="2" spans="1:6" x14ac:dyDescent="0.2">
      <c r="A2" s="144" t="s">
        <v>139</v>
      </c>
      <c r="B2" s="144"/>
      <c r="C2" s="144"/>
      <c r="D2" s="144"/>
      <c r="E2" s="144"/>
      <c r="F2" s="144"/>
    </row>
    <row r="3" spans="1:6" ht="15.75" x14ac:dyDescent="0.2">
      <c r="A3" s="142" t="s">
        <v>137</v>
      </c>
      <c r="B3" s="142"/>
      <c r="C3" s="142"/>
      <c r="D3" s="142"/>
      <c r="E3" s="142"/>
      <c r="F3" s="142"/>
    </row>
    <row r="4" spans="1:6" ht="15.75" x14ac:dyDescent="0.2">
      <c r="A4" s="143" t="s">
        <v>636</v>
      </c>
      <c r="B4" s="143"/>
      <c r="C4" s="143"/>
      <c r="D4" s="143"/>
      <c r="E4" s="143"/>
      <c r="F4" s="143"/>
    </row>
    <row r="5" spans="1:6" ht="15.75" x14ac:dyDescent="0.2">
      <c r="A5" s="142" t="s">
        <v>137</v>
      </c>
      <c r="B5" s="142"/>
      <c r="C5" s="142"/>
      <c r="D5" s="142"/>
      <c r="E5" s="142"/>
      <c r="F5" s="142"/>
    </row>
    <row r="6" spans="1:6" ht="15.75" x14ac:dyDescent="0.2">
      <c r="A6" s="142" t="s">
        <v>638</v>
      </c>
      <c r="B6" s="142"/>
      <c r="C6" s="142"/>
      <c r="D6" s="142"/>
      <c r="E6" s="142"/>
      <c r="F6" s="142"/>
    </row>
    <row r="7" spans="1:6" ht="16.5" thickBot="1" x14ac:dyDescent="0.25">
      <c r="A7" s="145">
        <f ca="1">+TODAY()</f>
        <v>46157</v>
      </c>
      <c r="B7" s="145"/>
      <c r="C7" s="145"/>
      <c r="D7" s="145"/>
      <c r="E7" s="145"/>
      <c r="F7" s="145"/>
    </row>
    <row r="8" spans="1:6" ht="13.5" thickTop="1" x14ac:dyDescent="0.2">
      <c r="A8" s="146" t="s">
        <v>542</v>
      </c>
      <c r="B8" s="148" t="s">
        <v>112</v>
      </c>
      <c r="C8" s="148" t="s">
        <v>113</v>
      </c>
      <c r="D8" s="168" t="s">
        <v>114</v>
      </c>
      <c r="E8" s="152" t="s">
        <v>115</v>
      </c>
      <c r="F8" s="154" t="s">
        <v>116</v>
      </c>
    </row>
    <row r="9" spans="1:6" ht="13.5" thickBot="1" x14ac:dyDescent="0.25">
      <c r="A9" s="147"/>
      <c r="B9" s="149"/>
      <c r="C9" s="149"/>
      <c r="D9" s="169"/>
      <c r="E9" s="153"/>
      <c r="F9" s="155"/>
    </row>
    <row r="10" spans="1:6" ht="15.75" thickTop="1" x14ac:dyDescent="0.2">
      <c r="A10" s="53">
        <v>0</v>
      </c>
      <c r="B10" s="4" t="s">
        <v>140</v>
      </c>
      <c r="C10" s="5"/>
      <c r="D10" s="111"/>
      <c r="E10" s="43"/>
      <c r="F10" s="75"/>
    </row>
    <row r="11" spans="1:6" x14ac:dyDescent="0.2">
      <c r="A11" s="54" t="s">
        <v>141</v>
      </c>
      <c r="B11" s="7" t="s">
        <v>128</v>
      </c>
      <c r="C11" s="8"/>
      <c r="D11" s="112"/>
      <c r="E11" s="44"/>
      <c r="F11" s="76"/>
    </row>
    <row r="12" spans="1:6" x14ac:dyDescent="0.2">
      <c r="A12" s="6" t="s">
        <v>155</v>
      </c>
      <c r="B12" s="9" t="s">
        <v>156</v>
      </c>
      <c r="C12" s="5" t="s">
        <v>157</v>
      </c>
      <c r="D12" s="112">
        <v>1</v>
      </c>
      <c r="E12" s="44"/>
      <c r="F12" s="77">
        <f>+E12*D12</f>
        <v>0</v>
      </c>
    </row>
    <row r="13" spans="1:6" ht="15.75" thickBot="1" x14ac:dyDescent="0.25">
      <c r="A13" s="6" t="s">
        <v>158</v>
      </c>
      <c r="B13" s="9" t="s">
        <v>159</v>
      </c>
      <c r="C13" s="5" t="s">
        <v>157</v>
      </c>
      <c r="D13" s="112">
        <v>1</v>
      </c>
      <c r="E13" s="44"/>
      <c r="F13" s="78">
        <f>+E13*D13</f>
        <v>0</v>
      </c>
    </row>
    <row r="14" spans="1:6" ht="15.75" thickBot="1" x14ac:dyDescent="0.25">
      <c r="A14" s="11"/>
      <c r="B14" s="12" t="s">
        <v>117</v>
      </c>
      <c r="C14" s="12"/>
      <c r="D14" s="113"/>
      <c r="E14" s="45"/>
      <c r="F14" s="80">
        <f>SUM(F12:F13)</f>
        <v>0</v>
      </c>
    </row>
    <row r="15" spans="1:6" x14ac:dyDescent="0.2">
      <c r="A15" s="3">
        <v>1</v>
      </c>
      <c r="B15" s="4" t="s">
        <v>624</v>
      </c>
      <c r="C15" s="5"/>
      <c r="D15" s="111"/>
      <c r="E15" s="43"/>
      <c r="F15" s="77"/>
    </row>
    <row r="16" spans="1:6" x14ac:dyDescent="0.2">
      <c r="A16" s="3" t="s">
        <v>161</v>
      </c>
      <c r="B16" s="7" t="s">
        <v>162</v>
      </c>
      <c r="C16" s="5"/>
      <c r="D16" s="111"/>
      <c r="E16" s="43"/>
      <c r="F16" s="78"/>
    </row>
    <row r="17" spans="1:6" x14ac:dyDescent="0.2">
      <c r="A17" s="3" t="s">
        <v>165</v>
      </c>
      <c r="B17" s="7" t="s">
        <v>166</v>
      </c>
      <c r="C17" s="5"/>
      <c r="D17" s="114"/>
      <c r="E17" s="43"/>
      <c r="F17" s="78"/>
    </row>
    <row r="18" spans="1:6" x14ac:dyDescent="0.2">
      <c r="A18" s="3" t="s">
        <v>167</v>
      </c>
      <c r="B18" s="9" t="s">
        <v>632</v>
      </c>
      <c r="C18" s="5" t="s">
        <v>1</v>
      </c>
      <c r="D18" s="69">
        <v>16.829999999999998</v>
      </c>
      <c r="E18" s="43"/>
      <c r="F18" s="77">
        <f>+E18*D18</f>
        <v>0</v>
      </c>
    </row>
    <row r="19" spans="1:6" x14ac:dyDescent="0.2">
      <c r="A19" s="3" t="s">
        <v>3</v>
      </c>
      <c r="B19" s="7" t="s">
        <v>625</v>
      </c>
      <c r="C19" s="5"/>
      <c r="D19" s="114"/>
      <c r="E19" s="43"/>
      <c r="F19" s="77">
        <f t="shared" ref="F19:F24" si="0">+E19*D19</f>
        <v>0</v>
      </c>
    </row>
    <row r="20" spans="1:6" x14ac:dyDescent="0.2">
      <c r="A20" s="3" t="s">
        <v>5</v>
      </c>
      <c r="B20" s="9" t="s">
        <v>634</v>
      </c>
      <c r="C20" s="5" t="s">
        <v>118</v>
      </c>
      <c r="D20" s="114">
        <f>1100*4</f>
        <v>4400</v>
      </c>
      <c r="E20" s="43"/>
      <c r="F20" s="77">
        <f t="shared" si="0"/>
        <v>0</v>
      </c>
    </row>
    <row r="21" spans="1:6" x14ac:dyDescent="0.2">
      <c r="A21" s="3" t="s">
        <v>626</v>
      </c>
      <c r="B21" s="21" t="s">
        <v>631</v>
      </c>
      <c r="C21" s="20" t="s">
        <v>119</v>
      </c>
      <c r="D21" s="115">
        <v>374</v>
      </c>
      <c r="E21" s="48"/>
      <c r="F21" s="77">
        <f t="shared" si="0"/>
        <v>0</v>
      </c>
    </row>
    <row r="22" spans="1:6" x14ac:dyDescent="0.2">
      <c r="A22" s="3" t="s">
        <v>627</v>
      </c>
      <c r="B22" s="21" t="s">
        <v>633</v>
      </c>
      <c r="C22" s="5" t="s">
        <v>1</v>
      </c>
      <c r="D22" s="120">
        <v>14.454000000000001</v>
      </c>
      <c r="E22" s="48"/>
      <c r="F22" s="77">
        <f t="shared" si="0"/>
        <v>0</v>
      </c>
    </row>
    <row r="23" spans="1:6" x14ac:dyDescent="0.2">
      <c r="A23" s="3" t="s">
        <v>628</v>
      </c>
      <c r="B23" s="21" t="s">
        <v>635</v>
      </c>
      <c r="C23" s="20" t="s">
        <v>118</v>
      </c>
      <c r="D23" s="116">
        <v>500</v>
      </c>
      <c r="E23" s="48"/>
      <c r="F23" s="77">
        <f t="shared" si="0"/>
        <v>0</v>
      </c>
    </row>
    <row r="24" spans="1:6" ht="15.75" thickBot="1" x14ac:dyDescent="0.25">
      <c r="A24" s="3" t="s">
        <v>639</v>
      </c>
      <c r="B24" s="21" t="s">
        <v>640</v>
      </c>
      <c r="C24" s="20" t="s">
        <v>119</v>
      </c>
      <c r="D24" s="116">
        <v>4</v>
      </c>
      <c r="E24" s="48"/>
      <c r="F24" s="77">
        <f t="shared" si="0"/>
        <v>0</v>
      </c>
    </row>
    <row r="25" spans="1:6" ht="15.75" thickBot="1" x14ac:dyDescent="0.25">
      <c r="A25" s="11"/>
      <c r="B25" s="12" t="s">
        <v>629</v>
      </c>
      <c r="C25" s="12"/>
      <c r="D25" s="113"/>
      <c r="E25" s="45"/>
      <c r="F25" s="80">
        <f>SUM(F17:F24)</f>
        <v>0</v>
      </c>
    </row>
    <row r="26" spans="1:6" x14ac:dyDescent="0.2">
      <c r="A26" s="22"/>
      <c r="B26" s="62"/>
      <c r="C26" s="23"/>
      <c r="D26" s="117"/>
      <c r="E26" s="49"/>
      <c r="F26" s="49"/>
    </row>
    <row r="27" spans="1:6" ht="23.25" x14ac:dyDescent="0.2">
      <c r="A27" s="127" t="s">
        <v>100</v>
      </c>
      <c r="B27" s="158"/>
      <c r="C27" s="158"/>
      <c r="D27" s="158"/>
      <c r="E27" s="158"/>
      <c r="F27" s="159"/>
    </row>
    <row r="28" spans="1:6" ht="23.25" x14ac:dyDescent="0.2">
      <c r="A28" s="24"/>
      <c r="B28" s="25"/>
      <c r="C28" s="25"/>
      <c r="D28" s="26"/>
      <c r="E28" s="50"/>
      <c r="F28" s="50"/>
    </row>
    <row r="29" spans="1:6" x14ac:dyDescent="0.2">
      <c r="A29" s="28" t="s">
        <v>101</v>
      </c>
      <c r="B29" s="131" t="s">
        <v>112</v>
      </c>
      <c r="C29" s="132"/>
      <c r="D29" s="132"/>
      <c r="E29" s="133"/>
      <c r="F29" s="85" t="s">
        <v>102</v>
      </c>
    </row>
    <row r="30" spans="1:6" x14ac:dyDescent="0.2">
      <c r="A30" s="30" t="s">
        <v>105</v>
      </c>
      <c r="B30" s="160" t="s">
        <v>103</v>
      </c>
      <c r="C30" s="161"/>
      <c r="D30" s="161"/>
      <c r="E30" s="162"/>
      <c r="F30" s="86">
        <f>F14</f>
        <v>0</v>
      </c>
    </row>
    <row r="31" spans="1:6" x14ac:dyDescent="0.2">
      <c r="A31" s="31" t="s">
        <v>106</v>
      </c>
      <c r="B31" s="134" t="s">
        <v>630</v>
      </c>
      <c r="C31" s="135"/>
      <c r="D31" s="135"/>
      <c r="E31" s="136"/>
      <c r="F31" s="87">
        <f>F25</f>
        <v>0</v>
      </c>
    </row>
    <row r="32" spans="1:6" x14ac:dyDescent="0.2">
      <c r="A32" s="35"/>
      <c r="B32" s="124" t="s">
        <v>111</v>
      </c>
      <c r="C32" s="125"/>
      <c r="D32" s="125"/>
      <c r="E32" s="126"/>
      <c r="F32" s="90">
        <f>SUM(F31+F30)</f>
        <v>0</v>
      </c>
    </row>
    <row r="33" spans="1:6" ht="15.75" thickBot="1" x14ac:dyDescent="0.25">
      <c r="A33" s="36"/>
      <c r="B33" s="33"/>
      <c r="C33" s="23"/>
      <c r="D33" s="118"/>
      <c r="E33" s="51"/>
      <c r="F33" s="91"/>
    </row>
    <row r="34" spans="1:6" ht="15.75" thickBot="1" x14ac:dyDescent="0.25">
      <c r="A34" s="165" t="s">
        <v>99</v>
      </c>
      <c r="B34" s="166"/>
      <c r="C34" s="166"/>
      <c r="D34" s="166"/>
      <c r="E34" s="166"/>
      <c r="F34" s="167"/>
    </row>
    <row r="35" spans="1:6" x14ac:dyDescent="0.2">
      <c r="A35" s="36"/>
      <c r="B35" s="33"/>
      <c r="C35" s="23"/>
      <c r="D35" s="118"/>
      <c r="E35" s="51"/>
      <c r="F35" s="91"/>
    </row>
  </sheetData>
  <mergeCells count="19">
    <mergeCell ref="A34:F34"/>
    <mergeCell ref="A7:F7"/>
    <mergeCell ref="A8:A9"/>
    <mergeCell ref="B8:B9"/>
    <mergeCell ref="C8:C9"/>
    <mergeCell ref="D8:D9"/>
    <mergeCell ref="E8:E9"/>
    <mergeCell ref="F8:F9"/>
    <mergeCell ref="A27:F27"/>
    <mergeCell ref="B29:E29"/>
    <mergeCell ref="B30:E30"/>
    <mergeCell ref="B31:E31"/>
    <mergeCell ref="B32:E32"/>
    <mergeCell ref="A6:F6"/>
    <mergeCell ref="A1:F1"/>
    <mergeCell ref="A2:F2"/>
    <mergeCell ref="A3:F3"/>
    <mergeCell ref="A4:F4"/>
    <mergeCell ref="A5:F5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Art" shapeId="17409" r:id="rId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323850</xdr:colOff>
                <xdr:row>25</xdr:row>
                <xdr:rowOff>0</xdr:rowOff>
              </to>
            </anchor>
          </objectPr>
        </oleObject>
      </mc:Choice>
      <mc:Fallback>
        <oleObject progId="WordArt" shapeId="17409" r:id="rId3"/>
      </mc:Fallback>
    </mc:AlternateContent>
    <mc:AlternateContent xmlns:mc="http://schemas.openxmlformats.org/markup-compatibility/2006">
      <mc:Choice Requires="x14">
        <oleObject progId="WordArt" shapeId="17410" r:id="rId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323850</xdr:colOff>
                <xdr:row>25</xdr:row>
                <xdr:rowOff>0</xdr:rowOff>
              </to>
            </anchor>
          </objectPr>
        </oleObject>
      </mc:Choice>
      <mc:Fallback>
        <oleObject progId="WordArt" shapeId="17410" r:id="rId5"/>
      </mc:Fallback>
    </mc:AlternateContent>
    <mc:AlternateContent xmlns:mc="http://schemas.openxmlformats.org/markup-compatibility/2006">
      <mc:Choice Requires="x14">
        <oleObject progId="WordArt" shapeId="17411" r:id="rId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323850</xdr:colOff>
                <xdr:row>25</xdr:row>
                <xdr:rowOff>0</xdr:rowOff>
              </to>
            </anchor>
          </objectPr>
        </oleObject>
      </mc:Choice>
      <mc:Fallback>
        <oleObject progId="WordArt" shapeId="17411" r:id="rId6"/>
      </mc:Fallback>
    </mc:AlternateContent>
    <mc:AlternateContent xmlns:mc="http://schemas.openxmlformats.org/markup-compatibility/2006">
      <mc:Choice Requires="x14">
        <oleObject progId="WordArt" shapeId="17412" r:id="rId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323850</xdr:colOff>
                <xdr:row>25</xdr:row>
                <xdr:rowOff>0</xdr:rowOff>
              </to>
            </anchor>
          </objectPr>
        </oleObject>
      </mc:Choice>
      <mc:Fallback>
        <oleObject progId="WordArt" shapeId="17412" r:id="rId7"/>
      </mc:Fallback>
    </mc:AlternateContent>
    <mc:AlternateContent xmlns:mc="http://schemas.openxmlformats.org/markup-compatibility/2006">
      <mc:Choice Requires="x14">
        <oleObject progId="WordArt" shapeId="17413" r:id="rId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180975</xdr:colOff>
                <xdr:row>25</xdr:row>
                <xdr:rowOff>0</xdr:rowOff>
              </to>
            </anchor>
          </objectPr>
        </oleObject>
      </mc:Choice>
      <mc:Fallback>
        <oleObject progId="WordArt" shapeId="17413" r:id="rId8"/>
      </mc:Fallback>
    </mc:AlternateContent>
    <mc:AlternateContent xmlns:mc="http://schemas.openxmlformats.org/markup-compatibility/2006">
      <mc:Choice Requires="x14">
        <oleObject progId="WordArt" shapeId="17414" r:id="rId9">
          <objectPr defaultSize="0" autoFill="0" autoLine="0" autoPict="0" dde="1" r:id="rId4">
            <anchor moveWithCells="1" sizeWithCells="1">
              <from>
                <xdr:col>0</xdr:col>
                <xdr:colOff>19050</xdr:colOff>
                <xdr:row>25</xdr:row>
                <xdr:rowOff>0</xdr:rowOff>
              </from>
              <to>
                <xdr:col>1</xdr:col>
                <xdr:colOff>57150</xdr:colOff>
                <xdr:row>25</xdr:row>
                <xdr:rowOff>0</xdr:rowOff>
              </to>
            </anchor>
          </objectPr>
        </oleObject>
      </mc:Choice>
      <mc:Fallback>
        <oleObject progId="WordArt" shapeId="17414" r:id="rId9"/>
      </mc:Fallback>
    </mc:AlternateContent>
    <mc:AlternateContent xmlns:mc="http://schemas.openxmlformats.org/markup-compatibility/2006">
      <mc:Choice Requires="x14">
        <oleObject progId="WordArt" shapeId="17415" r:id="rId1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7415" r:id="rId10"/>
      </mc:Fallback>
    </mc:AlternateContent>
    <mc:AlternateContent xmlns:mc="http://schemas.openxmlformats.org/markup-compatibility/2006">
      <mc:Choice Requires="x14">
        <oleObject progId="WordArt" shapeId="17416" r:id="rId1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7416" r:id="rId11"/>
      </mc:Fallback>
    </mc:AlternateContent>
    <mc:AlternateContent xmlns:mc="http://schemas.openxmlformats.org/markup-compatibility/2006">
      <mc:Choice Requires="x14">
        <oleObject progId="WordArt" shapeId="17417" r:id="rId1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7417" r:id="rId12"/>
      </mc:Fallback>
    </mc:AlternateContent>
    <mc:AlternateContent xmlns:mc="http://schemas.openxmlformats.org/markup-compatibility/2006">
      <mc:Choice Requires="x14">
        <oleObject progId="WordArt" shapeId="17418" r:id="rId1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7418" r:id="rId13"/>
      </mc:Fallback>
    </mc:AlternateContent>
    <mc:AlternateContent xmlns:mc="http://schemas.openxmlformats.org/markup-compatibility/2006">
      <mc:Choice Requires="x14">
        <oleObject progId="WordArt" shapeId="17419" r:id="rId14">
          <objectPr defaultSize="0" autoFill="0" autoLine="0" autoPict="0" dde="1" r:id="rId4">
            <anchor moveWithCells="1" sizeWithCells="1">
              <from>
                <xdr:col>0</xdr:col>
                <xdr:colOff>19050</xdr:colOff>
                <xdr:row>25</xdr:row>
                <xdr:rowOff>0</xdr:rowOff>
              </from>
              <to>
                <xdr:col>1</xdr:col>
                <xdr:colOff>57150</xdr:colOff>
                <xdr:row>25</xdr:row>
                <xdr:rowOff>0</xdr:rowOff>
              </to>
            </anchor>
          </objectPr>
        </oleObject>
      </mc:Choice>
      <mc:Fallback>
        <oleObject progId="WordArt" shapeId="17419" r:id="rId14"/>
      </mc:Fallback>
    </mc:AlternateContent>
    <mc:AlternateContent xmlns:mc="http://schemas.openxmlformats.org/markup-compatibility/2006">
      <mc:Choice Requires="x14">
        <oleObject progId="WordArt" shapeId="17420" r:id="rId1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7420" r:id="rId15"/>
      </mc:Fallback>
    </mc:AlternateContent>
    <mc:AlternateContent xmlns:mc="http://schemas.openxmlformats.org/markup-compatibility/2006">
      <mc:Choice Requires="x14">
        <oleObject progId="WordArt" shapeId="17421" r:id="rId1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7421" r:id="rId16"/>
      </mc:Fallback>
    </mc:AlternateContent>
    <mc:AlternateContent xmlns:mc="http://schemas.openxmlformats.org/markup-compatibility/2006">
      <mc:Choice Requires="x14">
        <oleObject progId="WordArt" shapeId="17422" r:id="rId1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7422" r:id="rId17"/>
      </mc:Fallback>
    </mc:AlternateContent>
    <mc:AlternateContent xmlns:mc="http://schemas.openxmlformats.org/markup-compatibility/2006">
      <mc:Choice Requires="x14">
        <oleObject progId="WordArt" shapeId="17423" r:id="rId1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7423" r:id="rId18"/>
      </mc:Fallback>
    </mc:AlternateContent>
    <mc:AlternateContent xmlns:mc="http://schemas.openxmlformats.org/markup-compatibility/2006">
      <mc:Choice Requires="x14">
        <oleObject progId="WordArt" shapeId="17424" r:id="rId1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7424" r:id="rId19"/>
      </mc:Fallback>
    </mc:AlternateContent>
    <mc:AlternateContent xmlns:mc="http://schemas.openxmlformats.org/markup-compatibility/2006">
      <mc:Choice Requires="x14">
        <oleObject progId="WordArt" shapeId="17425" r:id="rId2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7425" r:id="rId20"/>
      </mc:Fallback>
    </mc:AlternateContent>
    <mc:AlternateContent xmlns:mc="http://schemas.openxmlformats.org/markup-compatibility/2006">
      <mc:Choice Requires="x14">
        <oleObject progId="WordArt" shapeId="17426" r:id="rId21">
          <objectPr defaultSize="0" autoFill="0" autoLine="0" autoPict="0" dde="1" r:id="rId4">
            <anchor moveWithCells="1" sizeWithCells="1">
              <from>
                <xdr:col>0</xdr:col>
                <xdr:colOff>19050</xdr:colOff>
                <xdr:row>25</xdr:row>
                <xdr:rowOff>0</xdr:rowOff>
              </from>
              <to>
                <xdr:col>1</xdr:col>
                <xdr:colOff>57150</xdr:colOff>
                <xdr:row>25</xdr:row>
                <xdr:rowOff>0</xdr:rowOff>
              </to>
            </anchor>
          </objectPr>
        </oleObject>
      </mc:Choice>
      <mc:Fallback>
        <oleObject progId="WordArt" shapeId="17426" r:id="rId21"/>
      </mc:Fallback>
    </mc:AlternateContent>
    <mc:AlternateContent xmlns:mc="http://schemas.openxmlformats.org/markup-compatibility/2006">
      <mc:Choice Requires="x14">
        <oleObject progId="WordArt" shapeId="17427" r:id="rId2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7427" r:id="rId22"/>
      </mc:Fallback>
    </mc:AlternateContent>
    <mc:AlternateContent xmlns:mc="http://schemas.openxmlformats.org/markup-compatibility/2006">
      <mc:Choice Requires="x14">
        <oleObject progId="WordArt" shapeId="17428" r:id="rId2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7428" r:id="rId23"/>
      </mc:Fallback>
    </mc:AlternateContent>
    <mc:AlternateContent xmlns:mc="http://schemas.openxmlformats.org/markup-compatibility/2006">
      <mc:Choice Requires="x14">
        <oleObject progId="WordArt" shapeId="17429" r:id="rId2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7429" r:id="rId24"/>
      </mc:Fallback>
    </mc:AlternateContent>
    <mc:AlternateContent xmlns:mc="http://schemas.openxmlformats.org/markup-compatibility/2006">
      <mc:Choice Requires="x14">
        <oleObject progId="WordArt" shapeId="17430" r:id="rId25">
          <objectPr defaultSize="0" autoFill="0" autoLine="0" autoPict="0" dde="1" r:id="rId4">
            <anchor moveWithCells="1" sizeWithCells="1">
              <from>
                <xdr:col>0</xdr:col>
                <xdr:colOff>19050</xdr:colOff>
                <xdr:row>25</xdr:row>
                <xdr:rowOff>0</xdr:rowOff>
              </from>
              <to>
                <xdr:col>1</xdr:col>
                <xdr:colOff>57150</xdr:colOff>
                <xdr:row>25</xdr:row>
                <xdr:rowOff>0</xdr:rowOff>
              </to>
            </anchor>
          </objectPr>
        </oleObject>
      </mc:Choice>
      <mc:Fallback>
        <oleObject progId="WordArt" shapeId="17430" r:id="rId25"/>
      </mc:Fallback>
    </mc:AlternateContent>
    <mc:AlternateContent xmlns:mc="http://schemas.openxmlformats.org/markup-compatibility/2006">
      <mc:Choice Requires="x14">
        <oleObject progId="WordArt" shapeId="17431" r:id="rId2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7431" r:id="rId26"/>
      </mc:Fallback>
    </mc:AlternateContent>
    <mc:AlternateContent xmlns:mc="http://schemas.openxmlformats.org/markup-compatibility/2006">
      <mc:Choice Requires="x14">
        <oleObject progId="WordArt" shapeId="17432" r:id="rId2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7432" r:id="rId27"/>
      </mc:Fallback>
    </mc:AlternateContent>
    <mc:AlternateContent xmlns:mc="http://schemas.openxmlformats.org/markup-compatibility/2006">
      <mc:Choice Requires="x14">
        <oleObject progId="WordArt" shapeId="17433" r:id="rId2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7433" r:id="rId28"/>
      </mc:Fallback>
    </mc:AlternateContent>
    <mc:AlternateContent xmlns:mc="http://schemas.openxmlformats.org/markup-compatibility/2006">
      <mc:Choice Requires="x14">
        <oleObject progId="WordArt" shapeId="17434" r:id="rId2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323850</xdr:colOff>
                <xdr:row>25</xdr:row>
                <xdr:rowOff>0</xdr:rowOff>
              </to>
            </anchor>
          </objectPr>
        </oleObject>
      </mc:Choice>
      <mc:Fallback>
        <oleObject progId="WordArt" shapeId="17434" r:id="rId29"/>
      </mc:Fallback>
    </mc:AlternateContent>
    <mc:AlternateContent xmlns:mc="http://schemas.openxmlformats.org/markup-compatibility/2006">
      <mc:Choice Requires="x14">
        <oleObject progId="WordArt" shapeId="17435" r:id="rId3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323850</xdr:colOff>
                <xdr:row>25</xdr:row>
                <xdr:rowOff>0</xdr:rowOff>
              </to>
            </anchor>
          </objectPr>
        </oleObject>
      </mc:Choice>
      <mc:Fallback>
        <oleObject progId="WordArt" shapeId="17435" r:id="rId30"/>
      </mc:Fallback>
    </mc:AlternateContent>
    <mc:AlternateContent xmlns:mc="http://schemas.openxmlformats.org/markup-compatibility/2006">
      <mc:Choice Requires="x14">
        <oleObject progId="WordArt" shapeId="17436" r:id="rId3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323850</xdr:colOff>
                <xdr:row>25</xdr:row>
                <xdr:rowOff>0</xdr:rowOff>
              </to>
            </anchor>
          </objectPr>
        </oleObject>
      </mc:Choice>
      <mc:Fallback>
        <oleObject progId="WordArt" shapeId="17436" r:id="rId31"/>
      </mc:Fallback>
    </mc:AlternateContent>
    <mc:AlternateContent xmlns:mc="http://schemas.openxmlformats.org/markup-compatibility/2006">
      <mc:Choice Requires="x14">
        <oleObject progId="WordArt" shapeId="17437" r:id="rId3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323850</xdr:colOff>
                <xdr:row>25</xdr:row>
                <xdr:rowOff>0</xdr:rowOff>
              </to>
            </anchor>
          </objectPr>
        </oleObject>
      </mc:Choice>
      <mc:Fallback>
        <oleObject progId="WordArt" shapeId="17437" r:id="rId32"/>
      </mc:Fallback>
    </mc:AlternateContent>
    <mc:AlternateContent xmlns:mc="http://schemas.openxmlformats.org/markup-compatibility/2006">
      <mc:Choice Requires="x14">
        <oleObject progId="WordArt" shapeId="17438" r:id="rId3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180975</xdr:colOff>
                <xdr:row>25</xdr:row>
                <xdr:rowOff>0</xdr:rowOff>
              </to>
            </anchor>
          </objectPr>
        </oleObject>
      </mc:Choice>
      <mc:Fallback>
        <oleObject progId="WordArt" shapeId="17438" r:id="rId33"/>
      </mc:Fallback>
    </mc:AlternateContent>
    <mc:AlternateContent xmlns:mc="http://schemas.openxmlformats.org/markup-compatibility/2006">
      <mc:Choice Requires="x14">
        <oleObject progId="WordArt" shapeId="17439" r:id="rId34">
          <objectPr defaultSize="0" autoFill="0" autoLine="0" autoPict="0" dde="1" r:id="rId4">
            <anchor moveWithCells="1" sizeWithCells="1">
              <from>
                <xdr:col>0</xdr:col>
                <xdr:colOff>19050</xdr:colOff>
                <xdr:row>25</xdr:row>
                <xdr:rowOff>0</xdr:rowOff>
              </from>
              <to>
                <xdr:col>1</xdr:col>
                <xdr:colOff>57150</xdr:colOff>
                <xdr:row>25</xdr:row>
                <xdr:rowOff>0</xdr:rowOff>
              </to>
            </anchor>
          </objectPr>
        </oleObject>
      </mc:Choice>
      <mc:Fallback>
        <oleObject progId="WordArt" shapeId="17439" r:id="rId34"/>
      </mc:Fallback>
    </mc:AlternateContent>
    <mc:AlternateContent xmlns:mc="http://schemas.openxmlformats.org/markup-compatibility/2006">
      <mc:Choice Requires="x14">
        <oleObject progId="WordArt" shapeId="17440" r:id="rId3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7440" r:id="rId35"/>
      </mc:Fallback>
    </mc:AlternateContent>
    <mc:AlternateContent xmlns:mc="http://schemas.openxmlformats.org/markup-compatibility/2006">
      <mc:Choice Requires="x14">
        <oleObject progId="WordArt" shapeId="17441" r:id="rId3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7441" r:id="rId36"/>
      </mc:Fallback>
    </mc:AlternateContent>
    <mc:AlternateContent xmlns:mc="http://schemas.openxmlformats.org/markup-compatibility/2006">
      <mc:Choice Requires="x14">
        <oleObject progId="WordArt" shapeId="17442" r:id="rId3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7442" r:id="rId37"/>
      </mc:Fallback>
    </mc:AlternateContent>
    <mc:AlternateContent xmlns:mc="http://schemas.openxmlformats.org/markup-compatibility/2006">
      <mc:Choice Requires="x14">
        <oleObject progId="WordArt" shapeId="17443" r:id="rId3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7443" r:id="rId38"/>
      </mc:Fallback>
    </mc:AlternateContent>
    <mc:AlternateContent xmlns:mc="http://schemas.openxmlformats.org/markup-compatibility/2006">
      <mc:Choice Requires="x14">
        <oleObject progId="WordArt" shapeId="17444" r:id="rId39">
          <objectPr defaultSize="0" autoFill="0" autoLine="0" autoPict="0" dde="1" r:id="rId4">
            <anchor moveWithCells="1" sizeWithCells="1">
              <from>
                <xdr:col>0</xdr:col>
                <xdr:colOff>19050</xdr:colOff>
                <xdr:row>25</xdr:row>
                <xdr:rowOff>0</xdr:rowOff>
              </from>
              <to>
                <xdr:col>1</xdr:col>
                <xdr:colOff>57150</xdr:colOff>
                <xdr:row>25</xdr:row>
                <xdr:rowOff>0</xdr:rowOff>
              </to>
            </anchor>
          </objectPr>
        </oleObject>
      </mc:Choice>
      <mc:Fallback>
        <oleObject progId="WordArt" shapeId="17444" r:id="rId39"/>
      </mc:Fallback>
    </mc:AlternateContent>
    <mc:AlternateContent xmlns:mc="http://schemas.openxmlformats.org/markup-compatibility/2006">
      <mc:Choice Requires="x14">
        <oleObject progId="WordArt" shapeId="17445" r:id="rId4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7445" r:id="rId40"/>
      </mc:Fallback>
    </mc:AlternateContent>
    <mc:AlternateContent xmlns:mc="http://schemas.openxmlformats.org/markup-compatibility/2006">
      <mc:Choice Requires="x14">
        <oleObject progId="WordArt" shapeId="17446" r:id="rId4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7446" r:id="rId41"/>
      </mc:Fallback>
    </mc:AlternateContent>
    <mc:AlternateContent xmlns:mc="http://schemas.openxmlformats.org/markup-compatibility/2006">
      <mc:Choice Requires="x14">
        <oleObject progId="WordArt" shapeId="17447" r:id="rId4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7447" r:id="rId42"/>
      </mc:Fallback>
    </mc:AlternateContent>
    <mc:AlternateContent xmlns:mc="http://schemas.openxmlformats.org/markup-compatibility/2006">
      <mc:Choice Requires="x14">
        <oleObject progId="WordArt" shapeId="17448" r:id="rId4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7448" r:id="rId43"/>
      </mc:Fallback>
    </mc:AlternateContent>
    <mc:AlternateContent xmlns:mc="http://schemas.openxmlformats.org/markup-compatibility/2006">
      <mc:Choice Requires="x14">
        <oleObject progId="WordArt" shapeId="17449" r:id="rId4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7449" r:id="rId44"/>
      </mc:Fallback>
    </mc:AlternateContent>
    <mc:AlternateContent xmlns:mc="http://schemas.openxmlformats.org/markup-compatibility/2006">
      <mc:Choice Requires="x14">
        <oleObject progId="WordArt" shapeId="17450" r:id="rId4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7450" r:id="rId45"/>
      </mc:Fallback>
    </mc:AlternateContent>
    <mc:AlternateContent xmlns:mc="http://schemas.openxmlformats.org/markup-compatibility/2006">
      <mc:Choice Requires="x14">
        <oleObject progId="WordArt" shapeId="17451" r:id="rId46">
          <objectPr defaultSize="0" autoFill="0" autoLine="0" autoPict="0" dde="1" r:id="rId4">
            <anchor moveWithCells="1" sizeWithCells="1">
              <from>
                <xdr:col>0</xdr:col>
                <xdr:colOff>19050</xdr:colOff>
                <xdr:row>25</xdr:row>
                <xdr:rowOff>0</xdr:rowOff>
              </from>
              <to>
                <xdr:col>1</xdr:col>
                <xdr:colOff>57150</xdr:colOff>
                <xdr:row>25</xdr:row>
                <xdr:rowOff>0</xdr:rowOff>
              </to>
            </anchor>
          </objectPr>
        </oleObject>
      </mc:Choice>
      <mc:Fallback>
        <oleObject progId="WordArt" shapeId="17451" r:id="rId46"/>
      </mc:Fallback>
    </mc:AlternateContent>
    <mc:AlternateContent xmlns:mc="http://schemas.openxmlformats.org/markup-compatibility/2006">
      <mc:Choice Requires="x14">
        <oleObject progId="WordArt" shapeId="17452" r:id="rId4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7452" r:id="rId47"/>
      </mc:Fallback>
    </mc:AlternateContent>
    <mc:AlternateContent xmlns:mc="http://schemas.openxmlformats.org/markup-compatibility/2006">
      <mc:Choice Requires="x14">
        <oleObject progId="WordArt" shapeId="17453" r:id="rId4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7453" r:id="rId48"/>
      </mc:Fallback>
    </mc:AlternateContent>
    <mc:AlternateContent xmlns:mc="http://schemas.openxmlformats.org/markup-compatibility/2006">
      <mc:Choice Requires="x14">
        <oleObject progId="WordArt" shapeId="17454" r:id="rId4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7454" r:id="rId49"/>
      </mc:Fallback>
    </mc:AlternateContent>
    <mc:AlternateContent xmlns:mc="http://schemas.openxmlformats.org/markup-compatibility/2006">
      <mc:Choice Requires="x14">
        <oleObject progId="WordArt" shapeId="17455" r:id="rId50">
          <objectPr defaultSize="0" autoFill="0" autoLine="0" autoPict="0" dde="1" r:id="rId4">
            <anchor moveWithCells="1" sizeWithCells="1">
              <from>
                <xdr:col>0</xdr:col>
                <xdr:colOff>19050</xdr:colOff>
                <xdr:row>25</xdr:row>
                <xdr:rowOff>0</xdr:rowOff>
              </from>
              <to>
                <xdr:col>1</xdr:col>
                <xdr:colOff>57150</xdr:colOff>
                <xdr:row>25</xdr:row>
                <xdr:rowOff>0</xdr:rowOff>
              </to>
            </anchor>
          </objectPr>
        </oleObject>
      </mc:Choice>
      <mc:Fallback>
        <oleObject progId="WordArt" shapeId="17455" r:id="rId50"/>
      </mc:Fallback>
    </mc:AlternateContent>
    <mc:AlternateContent xmlns:mc="http://schemas.openxmlformats.org/markup-compatibility/2006">
      <mc:Choice Requires="x14">
        <oleObject progId="WordArt" shapeId="17456" r:id="rId5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7456" r:id="rId51"/>
      </mc:Fallback>
    </mc:AlternateContent>
    <mc:AlternateContent xmlns:mc="http://schemas.openxmlformats.org/markup-compatibility/2006">
      <mc:Choice Requires="x14">
        <oleObject progId="WordArt" shapeId="17457" r:id="rId5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7457" r:id="rId52"/>
      </mc:Fallback>
    </mc:AlternateContent>
    <mc:AlternateContent xmlns:mc="http://schemas.openxmlformats.org/markup-compatibility/2006">
      <mc:Choice Requires="x14">
        <oleObject progId="WordArt" shapeId="17458" r:id="rId5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7458" r:id="rId53"/>
      </mc:Fallback>
    </mc:AlternateContent>
    <mc:AlternateContent xmlns:mc="http://schemas.openxmlformats.org/markup-compatibility/2006">
      <mc:Choice Requires="x14">
        <oleObject progId="WordArt" shapeId="17459" r:id="rId5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323850</xdr:colOff>
                <xdr:row>25</xdr:row>
                <xdr:rowOff>0</xdr:rowOff>
              </to>
            </anchor>
          </objectPr>
        </oleObject>
      </mc:Choice>
      <mc:Fallback>
        <oleObject progId="WordArt" shapeId="17459" r:id="rId54"/>
      </mc:Fallback>
    </mc:AlternateContent>
    <mc:AlternateContent xmlns:mc="http://schemas.openxmlformats.org/markup-compatibility/2006">
      <mc:Choice Requires="x14">
        <oleObject progId="WordArt" shapeId="17460" r:id="rId5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323850</xdr:colOff>
                <xdr:row>25</xdr:row>
                <xdr:rowOff>0</xdr:rowOff>
              </to>
            </anchor>
          </objectPr>
        </oleObject>
      </mc:Choice>
      <mc:Fallback>
        <oleObject progId="WordArt" shapeId="17460" r:id="rId55"/>
      </mc:Fallback>
    </mc:AlternateContent>
    <mc:AlternateContent xmlns:mc="http://schemas.openxmlformats.org/markup-compatibility/2006">
      <mc:Choice Requires="x14">
        <oleObject progId="WordArt" shapeId="17461" r:id="rId5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323850</xdr:colOff>
                <xdr:row>25</xdr:row>
                <xdr:rowOff>0</xdr:rowOff>
              </to>
            </anchor>
          </objectPr>
        </oleObject>
      </mc:Choice>
      <mc:Fallback>
        <oleObject progId="WordArt" shapeId="17461" r:id="rId56"/>
      </mc:Fallback>
    </mc:AlternateContent>
    <mc:AlternateContent xmlns:mc="http://schemas.openxmlformats.org/markup-compatibility/2006">
      <mc:Choice Requires="x14">
        <oleObject progId="WordArt" shapeId="17462" r:id="rId5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323850</xdr:colOff>
                <xdr:row>25</xdr:row>
                <xdr:rowOff>0</xdr:rowOff>
              </to>
            </anchor>
          </objectPr>
        </oleObject>
      </mc:Choice>
      <mc:Fallback>
        <oleObject progId="WordArt" shapeId="17462" r:id="rId57"/>
      </mc:Fallback>
    </mc:AlternateContent>
    <mc:AlternateContent xmlns:mc="http://schemas.openxmlformats.org/markup-compatibility/2006">
      <mc:Choice Requires="x14">
        <oleObject progId="WordArt" shapeId="17463" r:id="rId5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180975</xdr:colOff>
                <xdr:row>25</xdr:row>
                <xdr:rowOff>0</xdr:rowOff>
              </to>
            </anchor>
          </objectPr>
        </oleObject>
      </mc:Choice>
      <mc:Fallback>
        <oleObject progId="WordArt" shapeId="17463" r:id="rId58"/>
      </mc:Fallback>
    </mc:AlternateContent>
    <mc:AlternateContent xmlns:mc="http://schemas.openxmlformats.org/markup-compatibility/2006">
      <mc:Choice Requires="x14">
        <oleObject progId="WordArt" shapeId="17464" r:id="rId59">
          <objectPr defaultSize="0" autoFill="0" autoLine="0" autoPict="0" dde="1" r:id="rId4">
            <anchor moveWithCells="1" sizeWithCells="1">
              <from>
                <xdr:col>0</xdr:col>
                <xdr:colOff>19050</xdr:colOff>
                <xdr:row>25</xdr:row>
                <xdr:rowOff>0</xdr:rowOff>
              </from>
              <to>
                <xdr:col>1</xdr:col>
                <xdr:colOff>57150</xdr:colOff>
                <xdr:row>25</xdr:row>
                <xdr:rowOff>0</xdr:rowOff>
              </to>
            </anchor>
          </objectPr>
        </oleObject>
      </mc:Choice>
      <mc:Fallback>
        <oleObject progId="WordArt" shapeId="17464" r:id="rId59"/>
      </mc:Fallback>
    </mc:AlternateContent>
    <mc:AlternateContent xmlns:mc="http://schemas.openxmlformats.org/markup-compatibility/2006">
      <mc:Choice Requires="x14">
        <oleObject progId="WordArt" shapeId="17465" r:id="rId6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7465" r:id="rId60"/>
      </mc:Fallback>
    </mc:AlternateContent>
    <mc:AlternateContent xmlns:mc="http://schemas.openxmlformats.org/markup-compatibility/2006">
      <mc:Choice Requires="x14">
        <oleObject progId="WordArt" shapeId="17466" r:id="rId6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7466" r:id="rId61"/>
      </mc:Fallback>
    </mc:AlternateContent>
    <mc:AlternateContent xmlns:mc="http://schemas.openxmlformats.org/markup-compatibility/2006">
      <mc:Choice Requires="x14">
        <oleObject progId="WordArt" shapeId="17467" r:id="rId6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7467" r:id="rId62"/>
      </mc:Fallback>
    </mc:AlternateContent>
    <mc:AlternateContent xmlns:mc="http://schemas.openxmlformats.org/markup-compatibility/2006">
      <mc:Choice Requires="x14">
        <oleObject progId="WordArt" shapeId="17468" r:id="rId6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7468" r:id="rId63"/>
      </mc:Fallback>
    </mc:AlternateContent>
    <mc:AlternateContent xmlns:mc="http://schemas.openxmlformats.org/markup-compatibility/2006">
      <mc:Choice Requires="x14">
        <oleObject progId="WordArt" shapeId="17469" r:id="rId64">
          <objectPr defaultSize="0" autoFill="0" autoLine="0" autoPict="0" dde="1" r:id="rId4">
            <anchor moveWithCells="1" sizeWithCells="1">
              <from>
                <xdr:col>0</xdr:col>
                <xdr:colOff>19050</xdr:colOff>
                <xdr:row>25</xdr:row>
                <xdr:rowOff>0</xdr:rowOff>
              </from>
              <to>
                <xdr:col>1</xdr:col>
                <xdr:colOff>57150</xdr:colOff>
                <xdr:row>25</xdr:row>
                <xdr:rowOff>0</xdr:rowOff>
              </to>
            </anchor>
          </objectPr>
        </oleObject>
      </mc:Choice>
      <mc:Fallback>
        <oleObject progId="WordArt" shapeId="17469" r:id="rId64"/>
      </mc:Fallback>
    </mc:AlternateContent>
    <mc:AlternateContent xmlns:mc="http://schemas.openxmlformats.org/markup-compatibility/2006">
      <mc:Choice Requires="x14">
        <oleObject progId="WordArt" shapeId="17470" r:id="rId6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7470" r:id="rId65"/>
      </mc:Fallback>
    </mc:AlternateContent>
    <mc:AlternateContent xmlns:mc="http://schemas.openxmlformats.org/markup-compatibility/2006">
      <mc:Choice Requires="x14">
        <oleObject progId="WordArt" shapeId="17471" r:id="rId6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7471" r:id="rId66"/>
      </mc:Fallback>
    </mc:AlternateContent>
    <mc:AlternateContent xmlns:mc="http://schemas.openxmlformats.org/markup-compatibility/2006">
      <mc:Choice Requires="x14">
        <oleObject progId="WordArt" shapeId="17472" r:id="rId6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7472" r:id="rId67"/>
      </mc:Fallback>
    </mc:AlternateContent>
    <mc:AlternateContent xmlns:mc="http://schemas.openxmlformats.org/markup-compatibility/2006">
      <mc:Choice Requires="x14">
        <oleObject progId="WordArt" shapeId="17473" r:id="rId6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7473" r:id="rId68"/>
      </mc:Fallback>
    </mc:AlternateContent>
    <mc:AlternateContent xmlns:mc="http://schemas.openxmlformats.org/markup-compatibility/2006">
      <mc:Choice Requires="x14">
        <oleObject progId="WordArt" shapeId="17474" r:id="rId6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7474" r:id="rId69"/>
      </mc:Fallback>
    </mc:AlternateContent>
    <mc:AlternateContent xmlns:mc="http://schemas.openxmlformats.org/markup-compatibility/2006">
      <mc:Choice Requires="x14">
        <oleObject progId="WordArt" shapeId="17475" r:id="rId7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7475" r:id="rId70"/>
      </mc:Fallback>
    </mc:AlternateContent>
    <mc:AlternateContent xmlns:mc="http://schemas.openxmlformats.org/markup-compatibility/2006">
      <mc:Choice Requires="x14">
        <oleObject progId="WordArt" shapeId="17476" r:id="rId71">
          <objectPr defaultSize="0" autoFill="0" autoLine="0" autoPict="0" dde="1" r:id="rId4">
            <anchor moveWithCells="1" sizeWithCells="1">
              <from>
                <xdr:col>0</xdr:col>
                <xdr:colOff>19050</xdr:colOff>
                <xdr:row>25</xdr:row>
                <xdr:rowOff>0</xdr:rowOff>
              </from>
              <to>
                <xdr:col>1</xdr:col>
                <xdr:colOff>57150</xdr:colOff>
                <xdr:row>25</xdr:row>
                <xdr:rowOff>0</xdr:rowOff>
              </to>
            </anchor>
          </objectPr>
        </oleObject>
      </mc:Choice>
      <mc:Fallback>
        <oleObject progId="WordArt" shapeId="17476" r:id="rId71"/>
      </mc:Fallback>
    </mc:AlternateContent>
    <mc:AlternateContent xmlns:mc="http://schemas.openxmlformats.org/markup-compatibility/2006">
      <mc:Choice Requires="x14">
        <oleObject progId="WordArt" shapeId="17477" r:id="rId7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7477" r:id="rId72"/>
      </mc:Fallback>
    </mc:AlternateContent>
    <mc:AlternateContent xmlns:mc="http://schemas.openxmlformats.org/markup-compatibility/2006">
      <mc:Choice Requires="x14">
        <oleObject progId="WordArt" shapeId="17478" r:id="rId7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7478" r:id="rId73"/>
      </mc:Fallback>
    </mc:AlternateContent>
    <mc:AlternateContent xmlns:mc="http://schemas.openxmlformats.org/markup-compatibility/2006">
      <mc:Choice Requires="x14">
        <oleObject progId="WordArt" shapeId="17479" r:id="rId7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7479" r:id="rId74"/>
      </mc:Fallback>
    </mc:AlternateContent>
    <mc:AlternateContent xmlns:mc="http://schemas.openxmlformats.org/markup-compatibility/2006">
      <mc:Choice Requires="x14">
        <oleObject progId="WordArt" shapeId="17480" r:id="rId75">
          <objectPr defaultSize="0" autoFill="0" autoLine="0" autoPict="0" dde="1" r:id="rId4">
            <anchor moveWithCells="1" sizeWithCells="1">
              <from>
                <xdr:col>0</xdr:col>
                <xdr:colOff>19050</xdr:colOff>
                <xdr:row>25</xdr:row>
                <xdr:rowOff>0</xdr:rowOff>
              </from>
              <to>
                <xdr:col>1</xdr:col>
                <xdr:colOff>57150</xdr:colOff>
                <xdr:row>25</xdr:row>
                <xdr:rowOff>0</xdr:rowOff>
              </to>
            </anchor>
          </objectPr>
        </oleObject>
      </mc:Choice>
      <mc:Fallback>
        <oleObject progId="WordArt" shapeId="17480" r:id="rId75"/>
      </mc:Fallback>
    </mc:AlternateContent>
    <mc:AlternateContent xmlns:mc="http://schemas.openxmlformats.org/markup-compatibility/2006">
      <mc:Choice Requires="x14">
        <oleObject progId="WordArt" shapeId="17481" r:id="rId7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7481" r:id="rId76"/>
      </mc:Fallback>
    </mc:AlternateContent>
    <mc:AlternateContent xmlns:mc="http://schemas.openxmlformats.org/markup-compatibility/2006">
      <mc:Choice Requires="x14">
        <oleObject progId="WordArt" shapeId="17482" r:id="rId7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7482" r:id="rId77"/>
      </mc:Fallback>
    </mc:AlternateContent>
    <mc:AlternateContent xmlns:mc="http://schemas.openxmlformats.org/markup-compatibility/2006">
      <mc:Choice Requires="x14">
        <oleObject progId="WordArt" shapeId="17483" r:id="rId7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7483" r:id="rId78"/>
      </mc:Fallback>
    </mc:AlternateContent>
    <mc:AlternateContent xmlns:mc="http://schemas.openxmlformats.org/markup-compatibility/2006">
      <mc:Choice Requires="x14">
        <oleObject progId="WordArt" shapeId="17484" r:id="rId7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323850</xdr:colOff>
                <xdr:row>25</xdr:row>
                <xdr:rowOff>0</xdr:rowOff>
              </to>
            </anchor>
          </objectPr>
        </oleObject>
      </mc:Choice>
      <mc:Fallback>
        <oleObject progId="WordArt" shapeId="17484" r:id="rId79"/>
      </mc:Fallback>
    </mc:AlternateContent>
    <mc:AlternateContent xmlns:mc="http://schemas.openxmlformats.org/markup-compatibility/2006">
      <mc:Choice Requires="x14">
        <oleObject progId="WordArt" shapeId="17485" r:id="rId8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323850</xdr:colOff>
                <xdr:row>25</xdr:row>
                <xdr:rowOff>0</xdr:rowOff>
              </to>
            </anchor>
          </objectPr>
        </oleObject>
      </mc:Choice>
      <mc:Fallback>
        <oleObject progId="WordArt" shapeId="17485" r:id="rId80"/>
      </mc:Fallback>
    </mc:AlternateContent>
    <mc:AlternateContent xmlns:mc="http://schemas.openxmlformats.org/markup-compatibility/2006">
      <mc:Choice Requires="x14">
        <oleObject progId="WordArt" shapeId="17486" r:id="rId8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323850</xdr:colOff>
                <xdr:row>25</xdr:row>
                <xdr:rowOff>0</xdr:rowOff>
              </to>
            </anchor>
          </objectPr>
        </oleObject>
      </mc:Choice>
      <mc:Fallback>
        <oleObject progId="WordArt" shapeId="17486" r:id="rId81"/>
      </mc:Fallback>
    </mc:AlternateContent>
    <mc:AlternateContent xmlns:mc="http://schemas.openxmlformats.org/markup-compatibility/2006">
      <mc:Choice Requires="x14">
        <oleObject progId="WordArt" shapeId="17487" r:id="rId8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323850</xdr:colOff>
                <xdr:row>25</xdr:row>
                <xdr:rowOff>0</xdr:rowOff>
              </to>
            </anchor>
          </objectPr>
        </oleObject>
      </mc:Choice>
      <mc:Fallback>
        <oleObject progId="WordArt" shapeId="17487" r:id="rId82"/>
      </mc:Fallback>
    </mc:AlternateContent>
    <mc:AlternateContent xmlns:mc="http://schemas.openxmlformats.org/markup-compatibility/2006">
      <mc:Choice Requires="x14">
        <oleObject progId="WordArt" shapeId="17488" r:id="rId83">
          <objectPr defaultSize="0" autoFill="0" autoLine="0" autoPict="0" dde="1" r:id="rId4">
            <anchor moveWithCells="1" sizeWithCells="1">
              <from>
                <xdr:col>0</xdr:col>
                <xdr:colOff>19050</xdr:colOff>
                <xdr:row>25</xdr:row>
                <xdr:rowOff>0</xdr:rowOff>
              </from>
              <to>
                <xdr:col>1</xdr:col>
                <xdr:colOff>57150</xdr:colOff>
                <xdr:row>25</xdr:row>
                <xdr:rowOff>0</xdr:rowOff>
              </to>
            </anchor>
          </objectPr>
        </oleObject>
      </mc:Choice>
      <mc:Fallback>
        <oleObject progId="WordArt" shapeId="17488" r:id="rId83"/>
      </mc:Fallback>
    </mc:AlternateContent>
    <mc:AlternateContent xmlns:mc="http://schemas.openxmlformats.org/markup-compatibility/2006">
      <mc:Choice Requires="x14">
        <oleObject progId="WordArt" shapeId="17489" r:id="rId8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7489" r:id="rId84"/>
      </mc:Fallback>
    </mc:AlternateContent>
    <mc:AlternateContent xmlns:mc="http://schemas.openxmlformats.org/markup-compatibility/2006">
      <mc:Choice Requires="x14">
        <oleObject progId="WordArt" shapeId="17490" r:id="rId8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7490" r:id="rId85"/>
      </mc:Fallback>
    </mc:AlternateContent>
    <mc:AlternateContent xmlns:mc="http://schemas.openxmlformats.org/markup-compatibility/2006">
      <mc:Choice Requires="x14">
        <oleObject progId="WordArt" shapeId="17491" r:id="rId8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7491" r:id="rId86"/>
      </mc:Fallback>
    </mc:AlternateContent>
    <mc:AlternateContent xmlns:mc="http://schemas.openxmlformats.org/markup-compatibility/2006">
      <mc:Choice Requires="x14">
        <oleObject progId="WordArt" shapeId="17492" r:id="rId8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7492" r:id="rId87"/>
      </mc:Fallback>
    </mc:AlternateContent>
    <mc:AlternateContent xmlns:mc="http://schemas.openxmlformats.org/markup-compatibility/2006">
      <mc:Choice Requires="x14">
        <oleObject progId="WordArt" shapeId="17493" r:id="rId88">
          <objectPr defaultSize="0" autoFill="0" autoLine="0" autoPict="0" dde="1" r:id="rId4">
            <anchor moveWithCells="1" sizeWithCells="1">
              <from>
                <xdr:col>0</xdr:col>
                <xdr:colOff>19050</xdr:colOff>
                <xdr:row>25</xdr:row>
                <xdr:rowOff>0</xdr:rowOff>
              </from>
              <to>
                <xdr:col>1</xdr:col>
                <xdr:colOff>57150</xdr:colOff>
                <xdr:row>25</xdr:row>
                <xdr:rowOff>0</xdr:rowOff>
              </to>
            </anchor>
          </objectPr>
        </oleObject>
      </mc:Choice>
      <mc:Fallback>
        <oleObject progId="WordArt" shapeId="17493" r:id="rId88"/>
      </mc:Fallback>
    </mc:AlternateContent>
    <mc:AlternateContent xmlns:mc="http://schemas.openxmlformats.org/markup-compatibility/2006">
      <mc:Choice Requires="x14">
        <oleObject progId="WordArt" shapeId="17494" r:id="rId8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7494" r:id="rId89"/>
      </mc:Fallback>
    </mc:AlternateContent>
    <mc:AlternateContent xmlns:mc="http://schemas.openxmlformats.org/markup-compatibility/2006">
      <mc:Choice Requires="x14">
        <oleObject progId="WordArt" shapeId="17495" r:id="rId9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7495" r:id="rId90"/>
      </mc:Fallback>
    </mc:AlternateContent>
    <mc:AlternateContent xmlns:mc="http://schemas.openxmlformats.org/markup-compatibility/2006">
      <mc:Choice Requires="x14">
        <oleObject progId="WordArt" shapeId="17496" r:id="rId9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7496" r:id="rId91"/>
      </mc:Fallback>
    </mc:AlternateContent>
    <mc:AlternateContent xmlns:mc="http://schemas.openxmlformats.org/markup-compatibility/2006">
      <mc:Choice Requires="x14">
        <oleObject progId="WordArt" shapeId="17497" r:id="rId9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7497" r:id="rId92"/>
      </mc:Fallback>
    </mc:AlternateContent>
    <mc:AlternateContent xmlns:mc="http://schemas.openxmlformats.org/markup-compatibility/2006">
      <mc:Choice Requires="x14">
        <oleObject progId="WordArt" shapeId="17498" r:id="rId9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7498" r:id="rId93"/>
      </mc:Fallback>
    </mc:AlternateContent>
    <mc:AlternateContent xmlns:mc="http://schemas.openxmlformats.org/markup-compatibility/2006">
      <mc:Choice Requires="x14">
        <oleObject progId="WordArt" shapeId="17499" r:id="rId9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7499" r:id="rId9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2140F-E9EB-46E2-9326-7EBE342A6A76}">
  <dimension ref="A4:I30"/>
  <sheetViews>
    <sheetView tabSelected="1" zoomScale="140" zoomScaleNormal="140" workbookViewId="0">
      <selection activeCell="G7" sqref="G7"/>
    </sheetView>
  </sheetViews>
  <sheetFormatPr baseColWidth="10" defaultRowHeight="12.75" x14ac:dyDescent="0.2"/>
  <cols>
    <col min="5" max="5" width="31.140625" customWidth="1"/>
    <col min="6" max="6" width="22.7109375" customWidth="1"/>
    <col min="8" max="8" width="11.85546875" bestFit="1" customWidth="1"/>
  </cols>
  <sheetData>
    <row r="4" spans="1:9" s="2" customFormat="1" ht="21" customHeight="1" x14ac:dyDescent="0.2">
      <c r="A4" s="127" t="s">
        <v>100</v>
      </c>
      <c r="B4" s="127"/>
      <c r="C4" s="127"/>
      <c r="D4" s="127"/>
      <c r="E4" s="127"/>
      <c r="F4" s="127"/>
      <c r="I4" s="41"/>
    </row>
    <row r="5" spans="1:9" s="2" customFormat="1" ht="21" customHeight="1" x14ac:dyDescent="0.2">
      <c r="A5" s="24"/>
      <c r="B5" s="25"/>
      <c r="C5" s="25"/>
      <c r="D5" s="26"/>
      <c r="E5" s="50"/>
      <c r="F5" s="27"/>
      <c r="I5" s="41"/>
    </row>
    <row r="6" spans="1:9" s="2" customFormat="1" ht="21" customHeight="1" x14ac:dyDescent="0.2">
      <c r="A6" s="28" t="s">
        <v>101</v>
      </c>
      <c r="B6" s="131" t="s">
        <v>112</v>
      </c>
      <c r="C6" s="132"/>
      <c r="D6" s="132"/>
      <c r="E6" s="133"/>
      <c r="F6" s="29" t="s">
        <v>102</v>
      </c>
      <c r="I6" s="41"/>
    </row>
    <row r="7" spans="1:9" s="2" customFormat="1" ht="21" customHeight="1" x14ac:dyDescent="0.2">
      <c r="A7" s="31" t="s">
        <v>106</v>
      </c>
      <c r="B7" s="134" t="s">
        <v>601</v>
      </c>
      <c r="C7" s="135"/>
      <c r="D7" s="135"/>
      <c r="E7" s="136"/>
      <c r="F7" s="87">
        <f>+'NV BAT'!F335</f>
        <v>0</v>
      </c>
      <c r="G7" s="55"/>
      <c r="H7" s="55"/>
      <c r="I7" s="41"/>
    </row>
    <row r="8" spans="1:9" s="2" customFormat="1" ht="21" customHeight="1" x14ac:dyDescent="0.2">
      <c r="A8" s="32" t="s">
        <v>107</v>
      </c>
      <c r="B8" s="137" t="s">
        <v>613</v>
      </c>
      <c r="C8" s="138"/>
      <c r="D8" s="138"/>
      <c r="E8" s="138"/>
      <c r="F8" s="86">
        <f>+'DEUX PREAU'!F117*2</f>
        <v>0</v>
      </c>
      <c r="G8" s="55"/>
      <c r="H8" s="55"/>
      <c r="I8" s="41"/>
    </row>
    <row r="9" spans="1:9" s="2" customFormat="1" ht="21" customHeight="1" x14ac:dyDescent="0.2">
      <c r="A9" s="31" t="s">
        <v>516</v>
      </c>
      <c r="B9" s="139" t="s">
        <v>637</v>
      </c>
      <c r="C9" s="140"/>
      <c r="D9" s="140"/>
      <c r="E9" s="141"/>
      <c r="F9" s="86">
        <f>'CLOTURE KANAKONO'!F32</f>
        <v>0</v>
      </c>
      <c r="H9" s="55"/>
      <c r="I9" s="41"/>
    </row>
    <row r="10" spans="1:9" s="33" customFormat="1" ht="21" customHeight="1" x14ac:dyDescent="0.2">
      <c r="A10" s="35"/>
      <c r="B10" s="128" t="s">
        <v>111</v>
      </c>
      <c r="C10" s="129"/>
      <c r="D10" s="129"/>
      <c r="E10" s="130"/>
      <c r="F10" s="98">
        <f>SUM(F7:F9)</f>
        <v>0</v>
      </c>
      <c r="H10" s="121"/>
      <c r="I10" s="42"/>
    </row>
    <row r="11" spans="1:9" ht="15" x14ac:dyDescent="0.2">
      <c r="B11" s="124"/>
      <c r="C11" s="125"/>
      <c r="D11" s="125"/>
      <c r="E11" s="126"/>
      <c r="F11" s="34"/>
    </row>
    <row r="13" spans="1:9" x14ac:dyDescent="0.2">
      <c r="F13" s="73"/>
    </row>
    <row r="14" spans="1:9" x14ac:dyDescent="0.2">
      <c r="A14" s="73"/>
      <c r="B14" s="73"/>
      <c r="C14" s="73"/>
      <c r="D14" s="73"/>
      <c r="E14" s="73"/>
      <c r="F14" s="73"/>
    </row>
    <row r="15" spans="1:9" x14ac:dyDescent="0.2">
      <c r="A15" s="73"/>
      <c r="B15" s="73"/>
      <c r="C15" s="73"/>
      <c r="D15" s="73"/>
      <c r="E15" s="73"/>
      <c r="F15" s="73"/>
    </row>
    <row r="16" spans="1:9" x14ac:dyDescent="0.2">
      <c r="A16" s="73"/>
      <c r="B16" s="73"/>
      <c r="C16" s="73"/>
      <c r="D16" s="73"/>
      <c r="E16" s="73"/>
      <c r="F16" s="73"/>
    </row>
    <row r="17" spans="1:6" x14ac:dyDescent="0.2">
      <c r="A17" s="73"/>
      <c r="B17" s="73"/>
      <c r="C17" s="73"/>
      <c r="D17" s="73"/>
      <c r="E17" s="73"/>
      <c r="F17" s="74"/>
    </row>
    <row r="18" spans="1:6" x14ac:dyDescent="0.2">
      <c r="A18" s="73"/>
      <c r="B18" s="73"/>
      <c r="C18" s="73"/>
      <c r="D18" s="73"/>
      <c r="E18" s="73"/>
      <c r="F18" s="73"/>
    </row>
    <row r="19" spans="1:6" x14ac:dyDescent="0.2">
      <c r="A19" s="73"/>
      <c r="B19" s="73"/>
      <c r="C19" s="73"/>
      <c r="D19" s="73"/>
      <c r="E19" s="73"/>
      <c r="F19" s="73"/>
    </row>
    <row r="20" spans="1:6" x14ac:dyDescent="0.2">
      <c r="A20" s="73"/>
      <c r="B20" s="73"/>
      <c r="C20" s="73"/>
      <c r="D20" s="73"/>
      <c r="E20" s="73"/>
      <c r="F20" s="73"/>
    </row>
    <row r="21" spans="1:6" x14ac:dyDescent="0.2">
      <c r="A21" s="73"/>
      <c r="B21" s="73"/>
      <c r="C21" s="73"/>
      <c r="D21" s="73"/>
      <c r="E21" s="73"/>
      <c r="F21" s="99"/>
    </row>
    <row r="22" spans="1:6" x14ac:dyDescent="0.2">
      <c r="A22" s="73"/>
      <c r="B22" s="73"/>
      <c r="C22" s="73"/>
      <c r="D22" s="73"/>
      <c r="E22" s="73"/>
      <c r="F22" s="100"/>
    </row>
    <row r="23" spans="1:6" x14ac:dyDescent="0.2">
      <c r="A23" s="73"/>
      <c r="B23" s="73"/>
      <c r="C23" s="73"/>
      <c r="D23" s="73"/>
      <c r="E23" s="73"/>
      <c r="F23" s="73"/>
    </row>
    <row r="24" spans="1:6" x14ac:dyDescent="0.2">
      <c r="A24" s="73"/>
      <c r="B24" s="73"/>
      <c r="C24" s="73"/>
      <c r="D24" s="73"/>
      <c r="E24" s="73"/>
      <c r="F24" s="73"/>
    </row>
    <row r="25" spans="1:6" x14ac:dyDescent="0.2">
      <c r="A25" s="73"/>
      <c r="B25" s="73"/>
      <c r="C25" s="73"/>
      <c r="D25" s="73"/>
      <c r="E25" s="73"/>
      <c r="F25" s="73"/>
    </row>
    <row r="26" spans="1:6" x14ac:dyDescent="0.2">
      <c r="A26" s="73"/>
      <c r="B26" s="73"/>
      <c r="C26" s="73"/>
      <c r="D26" s="73"/>
      <c r="E26" s="73"/>
      <c r="F26" s="73"/>
    </row>
    <row r="27" spans="1:6" x14ac:dyDescent="0.2">
      <c r="A27" s="73"/>
      <c r="B27" s="73"/>
      <c r="C27" s="73"/>
      <c r="D27" s="73"/>
      <c r="E27" s="73"/>
      <c r="F27" s="73"/>
    </row>
    <row r="28" spans="1:6" x14ac:dyDescent="0.2">
      <c r="A28" s="73"/>
      <c r="B28" s="73"/>
      <c r="C28" s="73"/>
      <c r="D28" s="73"/>
      <c r="E28" s="73"/>
      <c r="F28" s="73"/>
    </row>
    <row r="29" spans="1:6" x14ac:dyDescent="0.2">
      <c r="A29" s="73"/>
      <c r="B29" s="73"/>
      <c r="C29" s="73"/>
      <c r="D29" s="73"/>
      <c r="E29" s="73"/>
      <c r="F29" s="73"/>
    </row>
    <row r="30" spans="1:6" x14ac:dyDescent="0.2">
      <c r="A30" s="73"/>
      <c r="B30" s="73"/>
      <c r="C30" s="73"/>
      <c r="D30" s="73"/>
      <c r="E30" s="73"/>
      <c r="F30" s="73"/>
    </row>
  </sheetData>
  <mergeCells count="7">
    <mergeCell ref="B11:E11"/>
    <mergeCell ref="A4:F4"/>
    <mergeCell ref="B10:E10"/>
    <mergeCell ref="B6:E6"/>
    <mergeCell ref="B7:E7"/>
    <mergeCell ref="B8:E8"/>
    <mergeCell ref="B9:E9"/>
  </mergeCells>
  <phoneticPr fontId="20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DF5C7C4CE347408E86723DDDEB6CA5" ma:contentTypeVersion="17" ma:contentTypeDescription="Crée un document." ma:contentTypeScope="" ma:versionID="0797a9d415b6a1b167642e5a5a64ea15">
  <xsd:schema xmlns:xsd="http://www.w3.org/2001/XMLSchema" xmlns:xs="http://www.w3.org/2001/XMLSchema" xmlns:p="http://schemas.microsoft.com/office/2006/metadata/properties" xmlns:ns2="451f5dba-ced9-4cd8-ab34-a5e0c830245d" xmlns:ns3="511ae490-f5f3-45c5-a5c7-ed6dab469426" targetNamespace="http://schemas.microsoft.com/office/2006/metadata/properties" ma:root="true" ma:fieldsID="556dcf762f0cd1ba916fca2ad82a5058" ns2:_="" ns3:_="">
    <xsd:import namespace="451f5dba-ced9-4cd8-ab34-a5e0c830245d"/>
    <xsd:import namespace="511ae490-f5f3-45c5-a5c7-ed6dab4694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1f5dba-ced9-4cd8-ab34-a5e0c83024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84aff675-aa53-42a3-bbc7-9879e55a28d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_Flow_SignoffStatus" ma:index="21" nillable="true" ma:displayName="État de validation" ma:internalName="_x00c9_tat_x0020_de_x0020_validation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1ae490-f5f3-45c5-a5c7-ed6dab46942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ccd5a11-ca36-4225-80a4-3c80c1f1f05e}" ma:internalName="TaxCatchAll" ma:showField="CatchAllData" ma:web="511ae490-f5f3-45c5-a5c7-ed6dab4694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51f5dba-ced9-4cd8-ab34-a5e0c830245d">
      <Terms xmlns="http://schemas.microsoft.com/office/infopath/2007/PartnerControls"/>
    </lcf76f155ced4ddcb4097134ff3c332f>
    <TaxCatchAll xmlns="511ae490-f5f3-45c5-a5c7-ed6dab469426" xsi:nil="true"/>
    <_Flow_SignoffStatus xmlns="451f5dba-ced9-4cd8-ab34-a5e0c830245d" xsi:nil="true"/>
  </documentManagement>
</p:properties>
</file>

<file path=customXml/itemProps1.xml><?xml version="1.0" encoding="utf-8"?>
<ds:datastoreItem xmlns:ds="http://schemas.openxmlformats.org/officeDocument/2006/customXml" ds:itemID="{D135B2C5-BE32-4638-8D3D-531D17E0CB85}"/>
</file>

<file path=customXml/itemProps2.xml><?xml version="1.0" encoding="utf-8"?>
<ds:datastoreItem xmlns:ds="http://schemas.openxmlformats.org/officeDocument/2006/customXml" ds:itemID="{27307C22-1172-4159-87DC-106C46A2048E}"/>
</file>

<file path=customXml/itemProps3.xml><?xml version="1.0" encoding="utf-8"?>
<ds:datastoreItem xmlns:ds="http://schemas.openxmlformats.org/officeDocument/2006/customXml" ds:itemID="{D1A804F6-0170-4908-8BAE-1C8A9EECEE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2</vt:i4>
      </vt:variant>
    </vt:vector>
  </HeadingPairs>
  <TitlesOfParts>
    <vt:vector size="6" baseType="lpstr">
      <vt:lpstr>NV BAT</vt:lpstr>
      <vt:lpstr>DEUX PREAU</vt:lpstr>
      <vt:lpstr>CLOTURE KANAKONO</vt:lpstr>
      <vt:lpstr>RECAP</vt:lpstr>
      <vt:lpstr>'NV BAT'!Impression_des_titres</vt:lpstr>
      <vt:lpstr>'NV BAT'!Zone_d_impression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Poté Sales BA</cp:lastModifiedBy>
  <cp:lastPrinted>2014-01-27T11:52:21Z</cp:lastPrinted>
  <dcterms:created xsi:type="dcterms:W3CDTF">2005-05-25T09:12:23Z</dcterms:created>
  <dcterms:modified xsi:type="dcterms:W3CDTF">2026-05-15T13:17:24Z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0x010100E2DF5C7C4CE347408E86723DDDEB6CA5</vt:lpwstr>
  </property>
</Properties>
</file>